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КТВ" sheetId="1" state="visible" r:id="rId1"/>
  </sheets>
  <calcPr calcId="145621"/>
</workbook>
</file>

<file path=xl/sharedStrings.xml><?xml version="1.0" encoding="utf-8"?>
<sst xmlns="http://schemas.openxmlformats.org/spreadsheetml/2006/main" count="164" uniqueCount="164">
  <si>
    <t xml:space="preserve">Большой калькулятор трансмиссии вездехода by Evil Panda &amp; VAL_001</t>
  </si>
  <si>
    <t xml:space="preserve">Заполняем клетки только с таким фоном!</t>
  </si>
  <si>
    <t xml:space="preserve">Параметры ДВС:</t>
  </si>
  <si>
    <t xml:space="preserve">Параметры колеса:</t>
  </si>
  <si>
    <t>Марка\модель</t>
  </si>
  <si>
    <t xml:space="preserve">VOLTYRE VL-32</t>
  </si>
  <si>
    <t xml:space="preserve">Холостые обороты</t>
  </si>
  <si>
    <t xml:space="preserve">Диаметр, мм</t>
  </si>
  <si>
    <t xml:space="preserve">Максимальные обороты</t>
  </si>
  <si>
    <t xml:space="preserve">Коэффициент деформации</t>
  </si>
  <si>
    <t xml:space="preserve">Крутящий момент, Нм</t>
  </si>
  <si>
    <t xml:space="preserve">Статический радиус, мм:</t>
  </si>
  <si>
    <t xml:space="preserve">при оборотах в минуту</t>
  </si>
  <si>
    <t xml:space="preserve">Мощность, л.с.</t>
  </si>
  <si>
    <t xml:space="preserve">при оборотах в минуту*</t>
  </si>
  <si>
    <t xml:space="preserve">*Параметр Nout в расчете скорости вездехода считается от этого значения</t>
  </si>
  <si>
    <t xml:space="preserve">Скоростной диапазон:</t>
  </si>
  <si>
    <t xml:space="preserve">Расчет ПЧ от коленвала до колеса при заданных параметрах ДВС и колеса. Указать Min скорость:</t>
  </si>
  <si>
    <t xml:space="preserve">Требуемая Min скорость при 1000 об/мин, км/ч</t>
  </si>
  <si>
    <t xml:space="preserve">Общее ПЧ трансмиссии:</t>
  </si>
  <si>
    <t>ПЧ*Т=</t>
  </si>
  <si>
    <t xml:space="preserve">Крутящий момент на колесе, Нм</t>
  </si>
  <si>
    <t xml:space="preserve">Поиск неизвестного ПЧ в трансмиссии на основе D15</t>
  </si>
  <si>
    <t xml:space="preserve">ПЧ 1</t>
  </si>
  <si>
    <t xml:space="preserve">Искомое ПЧ:</t>
  </si>
  <si>
    <t xml:space="preserve">ПЧ 2</t>
  </si>
  <si>
    <t xml:space="preserve">Если это цепной редуктор, то:</t>
  </si>
  <si>
    <t xml:space="preserve">ПЧ 3</t>
  </si>
  <si>
    <t>z1</t>
  </si>
  <si>
    <t>z2*</t>
  </si>
  <si>
    <t xml:space="preserve">*Здесь и далее искомое значение умышленно оставлено с десятичной частью для самостоятельного округления в ту или иную сторону</t>
  </si>
  <si>
    <t xml:space="preserve">ПЧ 4</t>
  </si>
  <si>
    <t xml:space="preserve">Свое общее ПЧ</t>
  </si>
  <si>
    <t xml:space="preserve">ПЧ 5</t>
  </si>
  <si>
    <t xml:space="preserve">ПЧ 6</t>
  </si>
  <si>
    <t>z2</t>
  </si>
  <si>
    <t xml:space="preserve">Расчет скорости вездехода</t>
  </si>
  <si>
    <t>ДВС</t>
  </si>
  <si>
    <t>Редуктор</t>
  </si>
  <si>
    <t xml:space="preserve">КПП №1</t>
  </si>
  <si>
    <t xml:space="preserve">Схема трансмисии последовательная. Т.е. КПП1-Редуктор-КПП2-РК-Редуктора. При отсутствующих агрегатах ставим "1".</t>
  </si>
  <si>
    <t>ПЧ</t>
  </si>
  <si>
    <t xml:space="preserve">ПЧ 1 пер.</t>
  </si>
  <si>
    <t xml:space="preserve">Редуктор между ДВС и КПП</t>
  </si>
  <si>
    <t xml:space="preserve">РК понижающая</t>
  </si>
  <si>
    <t xml:space="preserve">Обороты двигателя*</t>
  </si>
  <si>
    <t>Нм</t>
  </si>
  <si>
    <t>ГП</t>
  </si>
  <si>
    <t xml:space="preserve">Марка\модель КПП №1</t>
  </si>
  <si>
    <t xml:space="preserve">Скорость, км/ч</t>
  </si>
  <si>
    <t>ХХ</t>
  </si>
  <si>
    <t>Мах</t>
  </si>
  <si>
    <t>л.с.</t>
  </si>
  <si>
    <t xml:space="preserve">Кр.м. з-д</t>
  </si>
  <si>
    <t xml:space="preserve">Крутящий момент на входе:</t>
  </si>
  <si>
    <t>ПЧ:</t>
  </si>
  <si>
    <t xml:space="preserve">1 передача</t>
  </si>
  <si>
    <t>#VALUE!</t>
  </si>
  <si>
    <t xml:space="preserve">Первая передача</t>
  </si>
  <si>
    <t xml:space="preserve">Последняя передача</t>
  </si>
  <si>
    <t xml:space="preserve">Редуктор №2</t>
  </si>
  <si>
    <t xml:space="preserve">Редуктор №1</t>
  </si>
  <si>
    <t>РК</t>
  </si>
  <si>
    <t>Нива</t>
  </si>
  <si>
    <t xml:space="preserve">КПП №2</t>
  </si>
  <si>
    <t xml:space="preserve">Задний ход</t>
  </si>
  <si>
    <t xml:space="preserve">1 ПЧ</t>
  </si>
  <si>
    <t xml:space="preserve">РК повышающая</t>
  </si>
  <si>
    <t xml:space="preserve">2 ПЧ</t>
  </si>
  <si>
    <t xml:space="preserve">Главная пара</t>
  </si>
  <si>
    <t>Кр.м.з-д</t>
  </si>
  <si>
    <t xml:space="preserve">Переваривамый крутящий момент</t>
  </si>
  <si>
    <t>нм</t>
  </si>
  <si>
    <t xml:space="preserve">Рекомендация по крутящему моменту:</t>
  </si>
  <si>
    <t>Норма</t>
  </si>
  <si>
    <t>Nout</t>
  </si>
  <si>
    <t xml:space="preserve">Редуктор №3</t>
  </si>
  <si>
    <t xml:space="preserve">Редуктор №4</t>
  </si>
  <si>
    <t xml:space="preserve">Редуктор №5</t>
  </si>
  <si>
    <t xml:space="preserve">Редуктор №6</t>
  </si>
  <si>
    <t xml:space="preserve">Скоростной диапазон КПП №1:</t>
  </si>
  <si>
    <t xml:space="preserve">Редуктор между КПП</t>
  </si>
  <si>
    <t xml:space="preserve">*Вместо 1000 можно поставить свое значение</t>
  </si>
  <si>
    <t xml:space="preserve">Марка\модель КПП №2</t>
  </si>
  <si>
    <t xml:space="preserve">Скоростной диапазон вездехода:</t>
  </si>
  <si>
    <t xml:space="preserve">Крутящий момент на колесе, Нм:</t>
  </si>
  <si>
    <t xml:space="preserve">Тяга, кгс:</t>
  </si>
  <si>
    <t xml:space="preserve">*Значения z1 и z2, если редуктор цепной, заполняются самостоятельно.</t>
  </si>
  <si>
    <t>Колесо</t>
  </si>
  <si>
    <t xml:space="preserve">Тяга х2, кгс:</t>
  </si>
  <si>
    <t xml:space="preserve">Остальные значения, в том числе марка\модель агрегата,</t>
  </si>
  <si>
    <t xml:space="preserve"> берутся из калькулятора автоматически.</t>
  </si>
  <si>
    <t>Диаметр</t>
  </si>
  <si>
    <t xml:space="preserve">Кр.м.з-д - Крутящий момент, на который расчитан агрегат заводом.</t>
  </si>
  <si>
    <t xml:space="preserve">Min скорость</t>
  </si>
  <si>
    <t xml:space="preserve">Перевариваемый крутящий момент</t>
  </si>
  <si>
    <t>км/ч</t>
  </si>
  <si>
    <t>Опасно!</t>
  </si>
  <si>
    <t xml:space="preserve">Скоростной диапазон КПП №2:</t>
  </si>
  <si>
    <t xml:space="preserve">Марка\модель РК</t>
  </si>
  <si>
    <t xml:space="preserve">Понижающая передача</t>
  </si>
  <si>
    <t xml:space="preserve">Звезды редуктора ДВС-КПП</t>
  </si>
  <si>
    <t xml:space="preserve">Повышающая передача</t>
  </si>
  <si>
    <t xml:space="preserve">Звезды редуктора КПП №1 - КПП №2</t>
  </si>
  <si>
    <t xml:space="preserve">Скоростной диапазон РК:</t>
  </si>
  <si>
    <t xml:space="preserve">Звезды для редуктора</t>
  </si>
  <si>
    <t xml:space="preserve">Расчет цепного редуктора</t>
  </si>
  <si>
    <t>Обозначения</t>
  </si>
  <si>
    <t xml:space="preserve">Расшифровка обозначений</t>
  </si>
  <si>
    <t xml:space="preserve">Первая ступень</t>
  </si>
  <si>
    <t xml:space="preserve">Вторая ступень</t>
  </si>
  <si>
    <t>Nin</t>
  </si>
  <si>
    <t xml:space="preserve">Число оборотов на входе в первую КПП</t>
  </si>
  <si>
    <t xml:space="preserve">Крутящий момент на входе, Нм</t>
  </si>
  <si>
    <t xml:space="preserve">Обороты на входе</t>
  </si>
  <si>
    <t xml:space="preserve">Число оборотов на выходе узла</t>
  </si>
  <si>
    <t xml:space="preserve">Шаг цепи, мм</t>
  </si>
  <si>
    <t xml:space="preserve">Q, H</t>
  </si>
  <si>
    <t xml:space="preserve">nl, об/м</t>
  </si>
  <si>
    <t>Mout</t>
  </si>
  <si>
    <t xml:space="preserve">Крутящий момент на выходе узла</t>
  </si>
  <si>
    <t xml:space="preserve">Справочные данные по цепям</t>
  </si>
  <si>
    <t>Q</t>
  </si>
  <si>
    <t xml:space="preserve">Разрушающая нагрузка цепи</t>
  </si>
  <si>
    <t xml:space="preserve">Шаг, мм</t>
  </si>
  <si>
    <t>Аналог</t>
  </si>
  <si>
    <t>nl</t>
  </si>
  <si>
    <t xml:space="preserve">Максимальное значение частоты вращения малой звездочки</t>
  </si>
  <si>
    <t xml:space="preserve">06 В-1</t>
  </si>
  <si>
    <t xml:space="preserve">7 м/сек</t>
  </si>
  <si>
    <t xml:space="preserve">Максимальная линейная скорость открытой цепи</t>
  </si>
  <si>
    <t xml:space="preserve">dд1, мм</t>
  </si>
  <si>
    <t xml:space="preserve">08 В-1</t>
  </si>
  <si>
    <t>z</t>
  </si>
  <si>
    <t xml:space="preserve">Число зубьев звездочки</t>
  </si>
  <si>
    <t>dд2,мм</t>
  </si>
  <si>
    <t xml:space="preserve">10 В-1</t>
  </si>
  <si>
    <t>dд</t>
  </si>
  <si>
    <t xml:space="preserve">Делительный диаметр звездочки</t>
  </si>
  <si>
    <t xml:space="preserve">а опт от, мм</t>
  </si>
  <si>
    <t xml:space="preserve">12 В-1</t>
  </si>
  <si>
    <t>a</t>
  </si>
  <si>
    <t xml:space="preserve">Расстояние между осями звездочек редуктора</t>
  </si>
  <si>
    <t xml:space="preserve">а опт до, мм</t>
  </si>
  <si>
    <t xml:space="preserve">16 В-1</t>
  </si>
  <si>
    <t xml:space="preserve">a опт</t>
  </si>
  <si>
    <t xml:space="preserve">Оптимальнон межосевое расстояние</t>
  </si>
  <si>
    <t xml:space="preserve">а max</t>
  </si>
  <si>
    <t xml:space="preserve">20 В-1</t>
  </si>
  <si>
    <t xml:space="preserve">a max </t>
  </si>
  <si>
    <t xml:space="preserve">Максимальное межосевое расстояние</t>
  </si>
  <si>
    <t xml:space="preserve">a min</t>
  </si>
  <si>
    <t xml:space="preserve">Минимальное межосевое расстояние</t>
  </si>
  <si>
    <t xml:space="preserve">vl, м\сек</t>
  </si>
  <si>
    <t>vl</t>
  </si>
  <si>
    <t xml:space="preserve">Линейная скорость цепи</t>
  </si>
  <si>
    <t xml:space="preserve">Max тяга цепи, Н</t>
  </si>
  <si>
    <t xml:space="preserve">Допустимое значение контролируемого параметра</t>
  </si>
  <si>
    <t xml:space="preserve">Max Mout, Hм</t>
  </si>
  <si>
    <t xml:space="preserve">Вычисляемый параметр вышел за границы допустимого</t>
  </si>
  <si>
    <t xml:space="preserve">Max Nout, об/мин</t>
  </si>
  <si>
    <t xml:space="preserve">Заводское значение крутящего момента для агрегата</t>
  </si>
  <si>
    <t xml:space="preserve">Третья ступень</t>
  </si>
  <si>
    <t xml:space="preserve">Четвертая ступень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</si>
</sst>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0" formatCode="0.000"/>
    <numFmt numFmtId="161" formatCode="0.0"/>
    <numFmt numFmtId="162" formatCode="0.0000"/>
  </numFmts>
  <fonts count="7">
    <font>
      <name val="Calibri"/>
      <color theme="1"/>
      <sz val="11"/>
      <scheme val="minor"/>
    </font>
    <font>
      <name val="Calibri"/>
      <b/>
      <color theme="1"/>
      <sz val="11"/>
      <scheme val="minor"/>
    </font>
    <font>
      <sz val="11"/>
    </font>
    <font>
      <name val="Calibri"/>
      <b/>
      <color theme="9" tint="-0.249977111117893"/>
      <sz val="11"/>
      <scheme val="minor"/>
    </font>
    <font>
      <b/>
      <sz val="11"/>
    </font>
    <font>
      <name val="Calibri"/>
      <color theme="0" tint="0"/>
      <sz val="11"/>
      <scheme val="minor"/>
    </font>
    <font>
      <name val="Calibri"/>
      <color theme="1"/>
      <sz val="10"/>
      <scheme val="minor"/>
    </font>
  </fonts>
  <fills count="9">
    <fill>
      <patternFill patternType="none"/>
    </fill>
    <fill>
      <patternFill patternType="none"/>
    </fill>
    <fill>
      <patternFill patternType="solid">
        <fgColor theme="2" tint="0"/>
        <bgColor theme="2" tint="0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1" tint="0"/>
        <bgColor theme="1" tint="0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0" tint="-4.9989318521683403e-02"/>
        <bgColor theme="0" tint="-4.9989318521683403e-02"/>
      </patternFill>
    </fill>
  </fills>
  <borders count="16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fontId="0" fillId="0" borderId="0" numFmtId="0"/>
  </cellStyleXfs>
  <cellXfs count="140">
    <xf fontId="0" fillId="0" borderId="0" numFmtId="0" xfId="0"/>
    <xf fontId="1" fillId="2" borderId="0" numFmtId="0" xfId="0" applyFont="1" applyFill="1" applyAlignment="1">
      <alignment horizontal="center"/>
    </xf>
    <xf fontId="0" fillId="3" borderId="0" numFmtId="0" xfId="0" applyFill="1" applyAlignment="1">
      <alignment horizontal="center"/>
    </xf>
    <xf fontId="1" fillId="2" borderId="1" numFmtId="0" xfId="0" applyFont="1" applyFill="1" applyBorder="1" applyAlignment="1">
      <alignment horizontal="center"/>
    </xf>
    <xf fontId="1" fillId="2" borderId="2" numFmtId="0" xfId="0" applyFont="1" applyFill="1" applyBorder="1" applyAlignment="1">
      <alignment horizontal="center"/>
    </xf>
    <xf fontId="1" fillId="2" borderId="3" numFmtId="0" xfId="0" applyFont="1" applyFill="1" applyBorder="1" applyAlignment="1">
      <alignment horizontal="center"/>
    </xf>
    <xf fontId="0" fillId="4" borderId="4" numFmtId="0" xfId="0" applyFill="1" applyBorder="1" applyAlignment="1">
      <alignment horizontal="left"/>
    </xf>
    <xf fontId="1" fillId="3" borderId="4" numFmtId="0" xfId="0" applyFont="1" applyFill="1" applyBorder="1" applyAlignment="1">
      <alignment horizontal="right"/>
    </xf>
    <xf fontId="1" fillId="3" borderId="5" numFmtId="0" xfId="0" applyFont="1" applyFill="1" applyBorder="1" applyAlignment="1">
      <alignment horizontal="right"/>
    </xf>
    <xf fontId="0" fillId="4" borderId="6" numFmtId="0" xfId="0" applyFill="1" applyBorder="1" applyAlignment="1">
      <alignment horizontal="left"/>
    </xf>
    <xf fontId="0" fillId="0" borderId="7" numFmtId="0" xfId="0" applyBorder="1" applyAlignment="1">
      <alignment horizontal="left"/>
    </xf>
    <xf fontId="0" fillId="0" borderId="0" numFmtId="0" xfId="0" applyAlignment="1">
      <alignment horizontal="left"/>
    </xf>
    <xf fontId="0" fillId="3" borderId="8" numFmtId="0" xfId="0" applyFill="1" applyBorder="1"/>
    <xf fontId="0" fillId="3" borderId="5" numFmtId="0" xfId="0" applyFill="1" applyBorder="1"/>
    <xf fontId="0" fillId="0" borderId="9" numFmtId="0" xfId="0" applyBorder="1" applyAlignment="1">
      <alignment horizontal="left"/>
    </xf>
    <xf fontId="0" fillId="0" borderId="10" numFmtId="0" xfId="0" applyBorder="1" applyAlignment="1">
      <alignment horizontal="left"/>
    </xf>
    <xf fontId="0" fillId="0" borderId="1" numFmtId="0" xfId="0" applyBorder="1" applyAlignment="1">
      <alignment horizontal="left"/>
    </xf>
    <xf fontId="0" fillId="0" borderId="2" numFmtId="0" xfId="0" applyBorder="1" applyAlignment="1">
      <alignment horizontal="left"/>
    </xf>
    <xf fontId="0" fillId="3" borderId="3" numFmtId="0" xfId="0" applyFill="1" applyBorder="1"/>
    <xf fontId="0" fillId="0" borderId="6" numFmtId="0" xfId="0" applyBorder="1" applyAlignment="1">
      <alignment horizontal="left"/>
    </xf>
    <xf fontId="0" fillId="0" borderId="4" numFmtId="0" xfId="0" applyBorder="1" applyAlignment="1">
      <alignment horizontal="left"/>
    </xf>
    <xf fontId="0" fillId="5" borderId="5" numFmtId="0" xfId="0" applyFill="1" applyBorder="1"/>
    <xf fontId="0" fillId="5" borderId="3" numFmtId="2" xfId="0" applyNumberFormat="1" applyFill="1" applyBorder="1" applyAlignment="1">
      <alignment horizontal="center"/>
    </xf>
    <xf fontId="1" fillId="0" borderId="0" numFmtId="0" xfId="0" applyFont="1"/>
    <xf fontId="0" fillId="0" borderId="2" numFmtId="2" xfId="0" applyNumberFormat="1" applyBorder="1" applyAlignment="1">
      <alignment horizontal="left"/>
    </xf>
    <xf fontId="1" fillId="0" borderId="0" numFmtId="0" xfId="0" applyFont="1" applyAlignment="1">
      <alignment horizontal="center"/>
    </xf>
    <xf fontId="2" fillId="0" borderId="6" numFmtId="0" xfId="0" applyFont="1" applyBorder="1" applyAlignment="1">
      <alignment horizontal="left"/>
    </xf>
    <xf fontId="2" fillId="0" borderId="4" numFmtId="0" xfId="0" applyFont="1" applyBorder="1" applyAlignment="1">
      <alignment horizontal="left"/>
    </xf>
    <xf fontId="0" fillId="0" borderId="11" numFmtId="0" xfId="0" applyBorder="1"/>
    <xf fontId="0" fillId="5" borderId="8" numFmtId="160" xfId="0" applyNumberFormat="1" applyFill="1" applyBorder="1" applyAlignment="1">
      <alignment horizontal="center"/>
    </xf>
    <xf fontId="0" fillId="0" borderId="10" numFmtId="0" xfId="0" applyBorder="1" applyAlignment="1">
      <alignment horizontal="center"/>
    </xf>
    <xf fontId="0" fillId="5" borderId="4" numFmtId="160" xfId="0" applyNumberFormat="1" applyFill="1" applyBorder="1" applyAlignment="1">
      <alignment horizontal="center"/>
    </xf>
    <xf fontId="0" fillId="5" borderId="5" numFmtId="160" xfId="0" applyNumberFormat="1" applyFill="1" applyBorder="1" applyAlignment="1">
      <alignment horizontal="center"/>
    </xf>
    <xf fontId="1" fillId="2" borderId="6" numFmtId="0" xfId="0" applyFont="1" applyFill="1" applyBorder="1" applyAlignment="1">
      <alignment horizontal="center"/>
    </xf>
    <xf fontId="1" fillId="2" borderId="4" numFmtId="0" xfId="0" applyFont="1" applyFill="1" applyBorder="1" applyAlignment="1">
      <alignment horizontal="center"/>
    </xf>
    <xf fontId="1" fillId="2" borderId="5" numFmtId="0" xfId="0" applyFont="1" applyFill="1" applyBorder="1" applyAlignment="1">
      <alignment horizontal="center"/>
    </xf>
    <xf fontId="0" fillId="0" borderId="1" numFmtId="0" xfId="0" applyBorder="1"/>
    <xf fontId="0" fillId="0" borderId="1" numFmtId="0" xfId="0" applyBorder="1" applyAlignment="1">
      <alignment horizontal="center"/>
    </xf>
    <xf fontId="0" fillId="0" borderId="2" numFmtId="0" xfId="0" applyBorder="1" applyAlignment="1">
      <alignment horizontal="center"/>
    </xf>
    <xf fontId="0" fillId="5" borderId="2" numFmtId="160" xfId="0" applyNumberFormat="1" applyFill="1" applyBorder="1" applyAlignment="1">
      <alignment horizontal="center"/>
    </xf>
    <xf fontId="0" fillId="5" borderId="3" numFmtId="160" xfId="0" applyNumberFormat="1" applyFill="1" applyBorder="1" applyAlignment="1">
      <alignment horizontal="center"/>
    </xf>
    <xf fontId="0" fillId="0" borderId="7" numFmtId="0" xfId="0" applyBorder="1"/>
    <xf fontId="0" fillId="3" borderId="4" numFmtId="0" xfId="0" applyFill="1" applyBorder="1"/>
    <xf fontId="0" fillId="2" borderId="6" numFmtId="0" xfId="0" applyFill="1" applyBorder="1" applyAlignment="1">
      <alignment horizontal="center"/>
    </xf>
    <xf fontId="0" fillId="2" borderId="4" numFmtId="0" xfId="0" applyFill="1" applyBorder="1" applyAlignment="1">
      <alignment horizontal="center"/>
    </xf>
    <xf fontId="0" fillId="2" borderId="5" numFmtId="0" xfId="0" applyFill="1" applyBorder="1" applyAlignment="1">
      <alignment horizontal="center"/>
    </xf>
    <xf fontId="0" fillId="0" borderId="9" numFmtId="0" xfId="0" applyBorder="1" applyAlignment="1">
      <alignment horizontal="center"/>
    </xf>
    <xf fontId="0" fillId="0" borderId="0" numFmtId="0" xfId="0" applyAlignment="1">
      <alignment horizontal="center"/>
    </xf>
    <xf fontId="0" fillId="5" borderId="8" numFmtId="161" xfId="0" applyNumberFormat="1" applyFill="1" applyBorder="1" applyAlignment="1">
      <alignment horizontal="center"/>
    </xf>
    <xf fontId="0" fillId="3" borderId="4" numFmtId="0" xfId="0" applyFill="1" applyBorder="1" applyAlignment="1">
      <alignment horizontal="center"/>
    </xf>
    <xf fontId="0" fillId="3" borderId="5" numFmtId="0" xfId="0" applyFill="1" applyBorder="1" applyAlignment="1">
      <alignment horizontal="center"/>
    </xf>
    <xf fontId="0" fillId="0" borderId="6" numFmtId="0" xfId="0" applyBorder="1" applyAlignment="1">
      <alignment horizontal="center"/>
    </xf>
    <xf fontId="0" fillId="0" borderId="4" numFmtId="0" xfId="0" applyBorder="1" applyAlignment="1">
      <alignment horizontal="center"/>
    </xf>
    <xf fontId="0" fillId="5" borderId="4" numFmtId="162" xfId="0" applyNumberFormat="1" applyFill="1" applyBorder="1" applyAlignment="1">
      <alignment horizontal="center"/>
    </xf>
    <xf fontId="0" fillId="5" borderId="5" numFmtId="162" xfId="0" applyNumberFormat="1" applyFill="1" applyBorder="1" applyAlignment="1">
      <alignment horizontal="center"/>
    </xf>
    <xf fontId="0" fillId="0" borderId="9" numFmtId="0" xfId="0" applyBorder="1"/>
    <xf fontId="0" fillId="5" borderId="5" numFmtId="161" xfId="0" applyNumberFormat="1" applyFill="1" applyBorder="1" applyAlignment="1">
      <alignment horizontal="center"/>
    </xf>
    <xf fontId="0" fillId="2" borderId="6" numFmtId="0" xfId="0" applyFill="1" applyBorder="1"/>
    <xf fontId="0" fillId="0" borderId="5" numFmtId="0" xfId="0" applyBorder="1"/>
    <xf fontId="2" fillId="0" borderId="9" numFmtId="0" xfId="0" applyFont="1" applyBorder="1" applyAlignment="1">
      <alignment horizontal="center"/>
    </xf>
    <xf fontId="2" fillId="0" borderId="10" numFmtId="0" xfId="0" applyFont="1" applyBorder="1" applyAlignment="1">
      <alignment horizontal="center"/>
    </xf>
    <xf fontId="2" fillId="0" borderId="11" numFmtId="0" xfId="0" applyFont="1" applyBorder="1" applyAlignment="1">
      <alignment horizontal="center"/>
    </xf>
    <xf fontId="0" fillId="0" borderId="5" numFmtId="0" xfId="0" applyBorder="1" applyAlignment="1">
      <alignment horizontal="center"/>
    </xf>
    <xf fontId="3" fillId="0" borderId="10" numFmtId="0" xfId="0" applyFont="1" applyBorder="1" applyAlignment="1">
      <alignment horizontal="center"/>
    </xf>
    <xf fontId="3" fillId="0" borderId="10" numFmtId="161" xfId="0" applyNumberFormat="1" applyFont="1" applyBorder="1" applyAlignment="1">
      <alignment horizontal="center"/>
    </xf>
    <xf fontId="4" fillId="2" borderId="6" numFmtId="0" xfId="0" applyFont="1" applyFill="1" applyBorder="1" applyAlignment="1">
      <alignment horizontal="left"/>
    </xf>
    <xf fontId="4" fillId="2" borderId="4" numFmtId="0" xfId="0" applyFont="1" applyFill="1" applyBorder="1" applyAlignment="1">
      <alignment horizontal="left"/>
    </xf>
    <xf fontId="4" fillId="2" borderId="5" numFmtId="0" xfId="0" applyFont="1" applyFill="1" applyBorder="1" applyAlignment="1">
      <alignment horizontal="left"/>
    </xf>
    <xf fontId="2" fillId="5" borderId="12" numFmtId="0" xfId="0" applyFont="1" applyFill="1" applyBorder="1" applyAlignment="1">
      <alignment horizontal="center"/>
    </xf>
    <xf fontId="2" fillId="3" borderId="12" numFmtId="0" xfId="0" applyFont="1" applyFill="1" applyBorder="1" applyAlignment="1">
      <alignment horizontal="center"/>
    </xf>
    <xf fontId="0" fillId="5" borderId="13" numFmtId="1" xfId="0" applyNumberFormat="1" applyFill="1" applyBorder="1" applyAlignment="1">
      <alignment horizontal="center"/>
    </xf>
    <xf fontId="5" fillId="6" borderId="12" numFmtId="0" xfId="0" applyFont="1" applyFill="1" applyBorder="1" applyAlignment="1">
      <alignment horizontal="center"/>
    </xf>
    <xf fontId="0" fillId="0" borderId="12" numFmtId="0" xfId="0" applyBorder="1" applyAlignment="1">
      <alignment horizontal="center"/>
    </xf>
    <xf fontId="0" fillId="0" borderId="12" numFmtId="0" xfId="0" applyBorder="1"/>
    <xf fontId="0" fillId="0" borderId="6" numFmtId="0" xfId="0" applyBorder="1"/>
    <xf fontId="2" fillId="0" borderId="7" numFmtId="0" xfId="0" applyFont="1" applyBorder="1" applyAlignment="1">
      <alignment horizontal="center"/>
    </xf>
    <xf fontId="3" fillId="0" borderId="0" numFmtId="0" xfId="0" applyFont="1" applyAlignment="1">
      <alignment horizontal="center"/>
    </xf>
    <xf fontId="3" fillId="0" borderId="2" numFmtId="0" xfId="0" applyFont="1" applyBorder="1" applyAlignment="1">
      <alignment horizontal="center"/>
    </xf>
    <xf fontId="4" fillId="2" borderId="9" numFmtId="0" xfId="0" applyFont="1" applyFill="1" applyBorder="1" applyAlignment="1">
      <alignment horizontal="left"/>
    </xf>
    <xf fontId="4" fillId="2" borderId="10" numFmtId="0" xfId="0" applyFont="1" applyFill="1" applyBorder="1" applyAlignment="1">
      <alignment horizontal="left"/>
    </xf>
    <xf fontId="4" fillId="3" borderId="10" numFmtId="0" xfId="0" applyFont="1" applyFill="1" applyBorder="1" applyAlignment="1">
      <alignment horizontal="right"/>
    </xf>
    <xf fontId="0" fillId="0" borderId="13" numFmtId="0" xfId="0" applyBorder="1" applyAlignment="1">
      <alignment horizontal="center"/>
    </xf>
    <xf fontId="1" fillId="2" borderId="12" numFmtId="0" xfId="0" applyFont="1" applyFill="1" applyBorder="1" applyAlignment="1">
      <alignment horizontal="center"/>
    </xf>
    <xf fontId="0" fillId="3" borderId="12" numFmtId="0" xfId="0" applyFill="1" applyBorder="1" applyAlignment="1">
      <alignment horizontal="center"/>
    </xf>
    <xf fontId="0" fillId="0" borderId="2" numFmtId="0" xfId="0" applyBorder="1"/>
    <xf fontId="0" fillId="0" borderId="14" numFmtId="0" xfId="0" applyBorder="1"/>
    <xf fontId="0" fillId="0" borderId="5" numFmtId="0" xfId="0" applyBorder="1" applyAlignment="1">
      <alignment horizontal="left"/>
    </xf>
    <xf fontId="0" fillId="0" borderId="12" numFmtId="0" xfId="0" applyBorder="1" applyAlignment="1">
      <alignment horizontal="left"/>
    </xf>
    <xf fontId="0" fillId="5" borderId="12" numFmtId="2" xfId="0" applyNumberFormat="1" applyFill="1" applyBorder="1" applyAlignment="1">
      <alignment horizontal="center"/>
    </xf>
    <xf fontId="3" fillId="0" borderId="11" numFmtId="161" xfId="0" applyNumberFormat="1" applyFont="1" applyBorder="1" applyAlignment="1">
      <alignment horizontal="center"/>
    </xf>
    <xf fontId="3" fillId="0" borderId="7" numFmtId="0" xfId="0" applyFont="1" applyBorder="1" applyAlignment="1">
      <alignment horizontal="center"/>
    </xf>
    <xf fontId="0" fillId="3" borderId="10" numFmtId="0" xfId="0" applyFill="1" applyBorder="1"/>
    <xf fontId="5" fillId="6" borderId="5" numFmtId="0" xfId="0" applyFont="1" applyFill="1" applyBorder="1" applyAlignment="1">
      <alignment horizontal="center"/>
    </xf>
    <xf fontId="0" fillId="7" borderId="4" numFmtId="0" xfId="0" applyFill="1" applyBorder="1" applyAlignment="1">
      <alignment horizontal="center"/>
    </xf>
    <xf fontId="0" fillId="5" borderId="5" numFmtId="2" xfId="0" applyNumberFormat="1" applyFill="1" applyBorder="1" applyAlignment="1">
      <alignment horizontal="center"/>
    </xf>
    <xf fontId="0" fillId="5" borderId="8" numFmtId="1" xfId="0" applyNumberFormat="1" applyFill="1" applyBorder="1" applyAlignment="1">
      <alignment horizontal="center"/>
    </xf>
    <xf fontId="1" fillId="2" borderId="13" numFmtId="0" xfId="0" applyFont="1" applyFill="1" applyBorder="1" applyAlignment="1">
      <alignment horizontal="left"/>
    </xf>
    <xf fontId="0" fillId="5" borderId="12" numFmtId="161" xfId="0" applyNumberFormat="1" applyFill="1" applyBorder="1" applyAlignment="1">
      <alignment horizontal="center"/>
    </xf>
    <xf fontId="0" fillId="3" borderId="12" numFmtId="0" xfId="0" applyFill="1" applyBorder="1"/>
    <xf fontId="1" fillId="2" borderId="6" numFmtId="0" xfId="0" applyFont="1" applyFill="1" applyBorder="1" applyAlignment="1">
      <alignment horizontal="left"/>
    </xf>
    <xf fontId="1" fillId="2" borderId="4" numFmtId="0" xfId="0" applyFont="1" applyFill="1" applyBorder="1" applyAlignment="1">
      <alignment horizontal="left"/>
    </xf>
    <xf fontId="1" fillId="3" borderId="4" numFmtId="161" xfId="0" applyNumberFormat="1" applyFont="1" applyFill="1" applyBorder="1" applyAlignment="1">
      <alignment horizontal="right"/>
    </xf>
    <xf fontId="0" fillId="0" borderId="13" numFmtId="161" xfId="0" applyNumberFormat="1" applyBorder="1" applyAlignment="1">
      <alignment horizontal="right"/>
    </xf>
    <xf fontId="0" fillId="5" borderId="4" numFmtId="161" xfId="0" applyNumberFormat="1" applyFill="1" applyBorder="1" applyAlignment="1">
      <alignment horizontal="center"/>
    </xf>
    <xf fontId="0" fillId="5" borderId="4" numFmtId="2" xfId="0" applyNumberFormat="1" applyFill="1" applyBorder="1" applyAlignment="1">
      <alignment horizontal="center"/>
    </xf>
    <xf fontId="0" fillId="5" borderId="15" numFmtId="1" xfId="0" applyNumberFormat="1" applyFill="1" applyBorder="1" applyAlignment="1">
      <alignment horizontal="center"/>
    </xf>
    <xf fontId="0" fillId="0" borderId="6" numFmtId="2" xfId="0" applyNumberFormat="1" applyBorder="1" applyAlignment="1">
      <alignment horizontal="center"/>
    </xf>
    <xf fontId="1" fillId="3" borderId="10" numFmtId="0" xfId="0" applyFont="1" applyFill="1" applyBorder="1" applyAlignment="1">
      <alignment horizontal="right"/>
    </xf>
    <xf fontId="1" fillId="3" borderId="8" numFmtId="0" xfId="0" applyFont="1" applyFill="1" applyBorder="1" applyAlignment="1">
      <alignment horizontal="right"/>
    </xf>
    <xf fontId="0" fillId="0" borderId="3" numFmtId="0" xfId="0" applyBorder="1"/>
    <xf fontId="0" fillId="3" borderId="12" numFmtId="0" xfId="0" applyFill="1" applyBorder="1" applyAlignment="1">
      <alignment horizontal="right"/>
    </xf>
    <xf fontId="0" fillId="7" borderId="5" numFmtId="0" xfId="0" applyFill="1" applyBorder="1" applyAlignment="1">
      <alignment horizontal="center"/>
    </xf>
    <xf fontId="0" fillId="5" borderId="12" numFmtId="1" xfId="0" applyNumberFormat="1" applyFill="1" applyBorder="1" applyAlignment="1">
      <alignment horizontal="center"/>
    </xf>
    <xf fontId="1" fillId="2" borderId="15" numFmtId="0" xfId="0" applyFont="1" applyFill="1" applyBorder="1" applyAlignment="1">
      <alignment horizontal="left"/>
    </xf>
    <xf fontId="0" fillId="5" borderId="15" numFmtId="161" xfId="0" applyNumberFormat="1" applyFill="1" applyBorder="1" applyAlignment="1">
      <alignment horizontal="center"/>
    </xf>
    <xf fontId="0" fillId="0" borderId="0" numFmtId="1" xfId="0" applyNumberFormat="1" applyAlignment="1">
      <alignment horizontal="center"/>
    </xf>
    <xf fontId="1" fillId="2" borderId="12" numFmtId="0" xfId="0" applyFont="1" applyFill="1" applyBorder="1" applyAlignment="1">
      <alignment horizontal="left"/>
    </xf>
    <xf fontId="6" fillId="2" borderId="6" numFmtId="0" xfId="0" applyFont="1" applyFill="1" applyBorder="1" applyAlignment="1">
      <alignment horizontal="center"/>
    </xf>
    <xf fontId="6" fillId="2" borderId="4" numFmtId="0" xfId="0" applyFont="1" applyFill="1" applyBorder="1" applyAlignment="1">
      <alignment horizontal="center"/>
    </xf>
    <xf fontId="6" fillId="2" borderId="4" numFmtId="0" xfId="0" applyFont="1" applyFill="1" applyBorder="1"/>
    <xf fontId="6" fillId="8" borderId="4" numFmtId="0" xfId="0" applyFont="1" applyFill="1" applyBorder="1" applyAlignment="1">
      <alignment horizontal="left"/>
    </xf>
    <xf fontId="6" fillId="8" borderId="5" numFmtId="0" xfId="0" applyFont="1" applyFill="1" applyBorder="1" applyAlignment="1">
      <alignment horizontal="left"/>
    </xf>
    <xf fontId="0" fillId="8" borderId="6" numFmtId="0" xfId="0" applyFill="1" applyBorder="1" applyAlignment="1">
      <alignment horizontal="center"/>
    </xf>
    <xf fontId="0" fillId="8" borderId="4" numFmtId="0" xfId="0" applyFill="1" applyBorder="1" applyAlignment="1">
      <alignment horizontal="center"/>
    </xf>
    <xf fontId="0" fillId="8" borderId="5" numFmtId="0" xfId="0" applyFill="1" applyBorder="1" applyAlignment="1">
      <alignment horizontal="center"/>
    </xf>
    <xf fontId="6" fillId="8" borderId="6" numFmtId="0" xfId="0" applyFont="1" applyFill="1" applyBorder="1" applyAlignment="1">
      <alignment horizontal="center"/>
    </xf>
    <xf fontId="6" fillId="8" borderId="4" numFmtId="0" xfId="0" applyFont="1" applyFill="1" applyBorder="1" applyAlignment="1">
      <alignment horizontal="center"/>
    </xf>
    <xf fontId="0" fillId="0" borderId="4" numFmtId="0" xfId="0" applyBorder="1"/>
    <xf fontId="0" fillId="5" borderId="5" numFmtId="0" xfId="0" applyFill="1" applyBorder="1" applyAlignment="1">
      <alignment horizontal="center"/>
    </xf>
    <xf fontId="0" fillId="0" borderId="7" numFmtId="0" xfId="0" applyBorder="1" applyAlignment="1">
      <alignment horizontal="center"/>
    </xf>
    <xf fontId="0" fillId="8" borderId="12" numFmtId="0" xfId="0" applyFill="1" applyBorder="1" applyAlignment="1">
      <alignment horizontal="center"/>
    </xf>
    <xf fontId="0" fillId="8" borderId="14" numFmtId="0" xfId="0" applyFill="1" applyBorder="1" applyAlignment="1">
      <alignment horizontal="center"/>
    </xf>
    <xf fontId="0" fillId="5" borderId="5" numFmtId="1" xfId="0" applyNumberFormat="1" applyFill="1" applyBorder="1" applyAlignment="1">
      <alignment horizontal="center"/>
    </xf>
    <xf fontId="0" fillId="8" borderId="15" numFmtId="0" xfId="0" applyFill="1" applyBorder="1" applyAlignment="1">
      <alignment horizontal="center"/>
    </xf>
    <xf fontId="0" fillId="7" borderId="12" numFmtId="0" xfId="0" applyFill="1" applyBorder="1" applyAlignment="1">
      <alignment horizontal="center"/>
    </xf>
    <xf fontId="6" fillId="8" borderId="10" numFmtId="0" xfId="0" applyFont="1" applyFill="1" applyBorder="1" applyAlignment="1">
      <alignment horizontal="left"/>
    </xf>
    <xf fontId="6" fillId="8" borderId="8" numFmtId="0" xfId="0" applyFont="1" applyFill="1" applyBorder="1" applyAlignment="1">
      <alignment horizontal="left"/>
    </xf>
    <xf fontId="6" fillId="8" borderId="4" numFmtId="0" xfId="0" applyFont="1" applyFill="1" applyBorder="1"/>
    <xf fontId="0" fillId="8" borderId="4" numFmtId="0" xfId="0" applyFill="1" applyBorder="1"/>
    <xf fontId="0" fillId="8" borderId="5" numFmtId="0" xfId="0" applyFill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5"/>
  <cols>
    <col bestFit="1" min="4" max="4" width="9.28125"/>
    <col bestFit="1" min="9" max="10" width="9.28125"/>
    <col bestFit="1" min="16" max="16" width="9.28125"/>
    <col bestFit="1" min="19" max="19" width="9.28125"/>
    <col bestFit="1" min="22" max="22" width="9.28125"/>
    <col bestFit="1" min="23" max="23" width="10.28125"/>
  </cols>
  <sheetData>
    <row ht="15" r="1">
      <c r="A1" s="1" t="s">
        <v>0</v>
      </c>
      <c r="B1" s="1"/>
      <c r="C1" s="1"/>
      <c r="D1" s="1"/>
      <c r="E1" s="1"/>
      <c r="F1" s="1"/>
      <c r="G1" s="1"/>
      <c r="H1" s="1"/>
      <c r="I1" s="1"/>
    </row>
    <row ht="15" r="2">
      <c r="A2" s="2" t="s">
        <v>1</v>
      </c>
      <c r="B2" s="2"/>
      <c r="C2" s="2"/>
      <c r="D2" s="2"/>
      <c r="E2" s="2"/>
      <c r="F2" s="2"/>
      <c r="G2" s="2"/>
      <c r="H2" s="2"/>
      <c r="I2" s="2"/>
    </row>
    <row ht="15" r="3">
      <c r="A3" s="3" t="s">
        <v>2</v>
      </c>
      <c r="B3" s="4"/>
      <c r="C3" s="4"/>
      <c r="D3" s="5"/>
      <c r="F3" s="3" t="s">
        <v>3</v>
      </c>
      <c r="G3" s="4"/>
      <c r="H3" s="4"/>
      <c r="I3" s="5"/>
    </row>
    <row ht="15" r="4">
      <c r="A4" s="6" t="s">
        <v>4</v>
      </c>
      <c r="B4" s="6"/>
      <c r="C4" s="7">
        <v>21083</v>
      </c>
      <c r="D4" s="8"/>
      <c r="F4" s="9" t="s">
        <v>4</v>
      </c>
      <c r="G4" s="6"/>
      <c r="H4" s="7" t="s">
        <v>5</v>
      </c>
      <c r="I4" s="8"/>
    </row>
    <row ht="15" r="5">
      <c r="A5" s="10" t="s">
        <v>6</v>
      </c>
      <c r="B5" s="11"/>
      <c r="C5" s="11"/>
      <c r="D5" s="12">
        <v>800</v>
      </c>
      <c r="F5" s="10" t="s">
        <v>7</v>
      </c>
      <c r="G5" s="11"/>
      <c r="H5" s="11"/>
      <c r="I5" s="12">
        <v>1750</v>
      </c>
    </row>
    <row ht="15" r="6">
      <c r="A6" s="10" t="s">
        <v>8</v>
      </c>
      <c r="B6" s="11"/>
      <c r="C6" s="11"/>
      <c r="D6" s="13">
        <v>6200</v>
      </c>
      <c r="F6" s="14" t="s">
        <v>9</v>
      </c>
      <c r="G6" s="15"/>
      <c r="H6" s="15"/>
      <c r="I6" s="13">
        <v>0.90000000000000002</v>
      </c>
    </row>
    <row ht="15" r="7">
      <c r="A7" s="16" t="s">
        <v>10</v>
      </c>
      <c r="B7" s="17"/>
      <c r="C7" s="17"/>
      <c r="D7" s="18">
        <v>106</v>
      </c>
      <c r="F7" s="19" t="s">
        <v>11</v>
      </c>
      <c r="G7" s="20"/>
      <c r="H7" s="20"/>
      <c r="I7" s="21">
        <f>I5*I6/2</f>
        <v>787.5</v>
      </c>
    </row>
    <row ht="15" r="8">
      <c r="A8" s="10" t="s">
        <v>12</v>
      </c>
      <c r="B8" s="11"/>
      <c r="C8" s="11"/>
      <c r="D8" s="18">
        <v>3400</v>
      </c>
    </row>
    <row ht="15" r="9">
      <c r="A9" s="16" t="s">
        <v>13</v>
      </c>
      <c r="B9" s="17"/>
      <c r="C9" s="17"/>
      <c r="D9" s="18">
        <v>70</v>
      </c>
    </row>
    <row ht="15" r="10">
      <c r="A10" s="10" t="s">
        <v>14</v>
      </c>
      <c r="B10" s="11"/>
      <c r="C10" s="11"/>
      <c r="D10" s="18">
        <v>5600</v>
      </c>
      <c r="F10" s="0" t="s">
        <v>15</v>
      </c>
    </row>
    <row ht="15" r="11">
      <c r="A11" s="16" t="s">
        <v>16</v>
      </c>
      <c r="B11" s="17"/>
      <c r="C11" s="17"/>
      <c r="D11" s="22">
        <f>D6/1000</f>
        <v>6.2000000000000002</v>
      </c>
      <c r="E11" s="11"/>
      <c r="F11" s="23"/>
      <c r="G11" s="23"/>
      <c r="H11" s="23"/>
      <c r="I11" s="23"/>
      <c r="J11" s="23"/>
    </row>
    <row ht="15" r="12">
      <c r="A12" s="17"/>
      <c r="B12" s="17"/>
      <c r="C12" s="17"/>
      <c r="D12" s="24"/>
      <c r="E12" s="11"/>
      <c r="F12" s="25"/>
      <c r="G12" s="25"/>
      <c r="H12" s="25"/>
      <c r="I12" s="25"/>
      <c r="J12" s="25"/>
    </row>
    <row ht="15" r="13">
      <c r="A13" s="3" t="s">
        <v>17</v>
      </c>
      <c r="B13" s="4"/>
      <c r="C13" s="4"/>
      <c r="D13" s="4"/>
      <c r="E13" s="4"/>
      <c r="F13" s="4"/>
      <c r="G13" s="4"/>
      <c r="H13" s="4"/>
      <c r="I13" s="4"/>
      <c r="J13" s="4"/>
      <c r="K13" s="5"/>
    </row>
    <row ht="15" r="14">
      <c r="A14" s="26" t="s">
        <v>18</v>
      </c>
      <c r="B14" s="27"/>
      <c r="C14" s="27"/>
      <c r="D14" s="27"/>
      <c r="E14" s="27"/>
      <c r="F14" s="13">
        <v>1</v>
      </c>
      <c r="K14" s="28"/>
    </row>
    <row ht="15" r="15">
      <c r="A15" s="14" t="s">
        <v>19</v>
      </c>
      <c r="B15" s="15"/>
      <c r="C15" s="15"/>
      <c r="D15" s="29">
        <f>1000/((16.7*F14)/(I5*I6*0.00314))</f>
        <v>296.13772455089821</v>
      </c>
      <c r="E15" s="30" t="s">
        <v>20</v>
      </c>
      <c r="F15" s="19" t="s">
        <v>21</v>
      </c>
      <c r="G15" s="20"/>
      <c r="H15" s="20"/>
      <c r="I15" s="20"/>
      <c r="J15" s="31">
        <f>D7*D15</f>
        <v>31390.598802395212</v>
      </c>
      <c r="K15" s="32"/>
    </row>
    <row ht="15" r="16">
      <c r="A16" s="33" t="s">
        <v>22</v>
      </c>
      <c r="B16" s="34"/>
      <c r="C16" s="34"/>
      <c r="D16" s="34"/>
      <c r="E16" s="34"/>
      <c r="F16" s="35"/>
    </row>
    <row ht="15" r="17">
      <c r="A17" s="36" t="s">
        <v>23</v>
      </c>
      <c r="B17" s="13">
        <v>3.6360000000000001</v>
      </c>
      <c r="C17" s="37" t="s">
        <v>24</v>
      </c>
      <c r="D17" s="38"/>
      <c r="E17" s="39">
        <f>D15/B17/B18/B19/B20/B21/B22</f>
        <v>2.3977384159840072</v>
      </c>
      <c r="F17" s="40"/>
    </row>
    <row ht="15" r="18">
      <c r="A18" s="41" t="s">
        <v>25</v>
      </c>
      <c r="B18" s="42">
        <v>3.7000000000000002</v>
      </c>
      <c r="C18" s="43" t="s">
        <v>26</v>
      </c>
      <c r="D18" s="44"/>
      <c r="E18" s="44"/>
      <c r="F18" s="45"/>
    </row>
    <row ht="15" r="19">
      <c r="A19" s="41" t="s">
        <v>27</v>
      </c>
      <c r="B19" s="13">
        <v>2.1349999999999998</v>
      </c>
      <c r="C19" s="46" t="s">
        <v>28</v>
      </c>
      <c r="D19" s="12">
        <v>15</v>
      </c>
      <c r="E19" s="47" t="s">
        <v>29</v>
      </c>
      <c r="F19" s="48">
        <f>E17*D19</f>
        <v>35.966076239760106</v>
      </c>
      <c r="H19" s="0" t="s">
        <v>30</v>
      </c>
    </row>
    <row ht="15" r="20">
      <c r="A20" s="41" t="s">
        <v>31</v>
      </c>
      <c r="B20" s="13">
        <v>4.2999999999999998</v>
      </c>
      <c r="C20" s="33" t="s">
        <v>32</v>
      </c>
      <c r="D20" s="34"/>
      <c r="E20" s="49">
        <v>0</v>
      </c>
      <c r="F20" s="50"/>
    </row>
    <row ht="15" r="21">
      <c r="A21" s="41" t="s">
        <v>33</v>
      </c>
      <c r="B21" s="13">
        <v>1</v>
      </c>
      <c r="C21" s="51" t="s">
        <v>24</v>
      </c>
      <c r="D21" s="52"/>
      <c r="E21" s="53">
        <f>E20/B17/B18/B19/B20/B21/B22</f>
        <v>0</v>
      </c>
      <c r="F21" s="54"/>
    </row>
    <row ht="15" r="22">
      <c r="A22" s="55" t="s">
        <v>34</v>
      </c>
      <c r="B22" s="13">
        <v>1</v>
      </c>
      <c r="C22" s="51" t="s">
        <v>28</v>
      </c>
      <c r="D22" s="13">
        <v>15</v>
      </c>
      <c r="E22" s="52" t="s">
        <v>35</v>
      </c>
      <c r="F22" s="56">
        <f>E21*D22</f>
        <v>0</v>
      </c>
    </row>
    <row ht="15" r="23"/>
    <row ht="15" r="24">
      <c r="A24" s="3" t="s">
        <v>36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  <c r="N24" s="43" t="s">
        <v>37</v>
      </c>
      <c r="O24" s="45"/>
      <c r="Q24" s="43" t="s">
        <v>38</v>
      </c>
      <c r="R24" s="45"/>
      <c r="T24" s="57" t="s">
        <v>39</v>
      </c>
      <c r="U24" s="58">
        <f>D27</f>
        <v>21083</v>
      </c>
      <c r="W24" s="43" t="s">
        <v>38</v>
      </c>
      <c r="X24" s="45"/>
    </row>
    <row ht="15" r="25">
      <c r="A25" s="59" t="s">
        <v>40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/>
      <c r="N25" s="51">
        <f>C4</f>
        <v>21083</v>
      </c>
      <c r="O25" s="62"/>
      <c r="P25" s="63">
        <f>D7</f>
        <v>106</v>
      </c>
      <c r="Q25" s="51" t="s">
        <v>41</v>
      </c>
      <c r="R25" s="62">
        <f>E26</f>
        <v>1</v>
      </c>
      <c r="S25" s="64">
        <f>D28</f>
        <v>106</v>
      </c>
      <c r="T25" s="51" t="s">
        <v>42</v>
      </c>
      <c r="U25" s="62">
        <f>E29</f>
        <v>3.6360000000000001</v>
      </c>
      <c r="V25" s="64">
        <f>D36</f>
        <v>1426.0392000000002</v>
      </c>
      <c r="W25" s="51" t="s">
        <v>41</v>
      </c>
      <c r="X25" s="62">
        <f>E36</f>
        <v>1</v>
      </c>
    </row>
    <row ht="15" r="26">
      <c r="A26" s="65" t="s">
        <v>43</v>
      </c>
      <c r="B26" s="66"/>
      <c r="C26" s="67"/>
      <c r="D26" s="68">
        <f>D7</f>
        <v>106</v>
      </c>
      <c r="E26" s="69">
        <v>1</v>
      </c>
      <c r="F26" s="70">
        <f>D10/E26</f>
        <v>5600</v>
      </c>
      <c r="G26" s="71" t="s">
        <v>44</v>
      </c>
      <c r="H26" s="71" t="s">
        <v>45</v>
      </c>
      <c r="I26" s="71"/>
      <c r="J26" s="72" t="s">
        <v>45</v>
      </c>
      <c r="K26" s="73"/>
      <c r="L26" s="74"/>
      <c r="M26" s="75"/>
      <c r="N26" s="74">
        <f>D7</f>
        <v>106</v>
      </c>
      <c r="O26" s="58" t="s">
        <v>46</v>
      </c>
      <c r="P26" s="76" t="s">
        <v>46</v>
      </c>
      <c r="Q26" s="51" t="s">
        <v>28</v>
      </c>
      <c r="R26" s="62"/>
      <c r="S26" s="77" t="s">
        <v>46</v>
      </c>
      <c r="T26" s="51" t="s">
        <v>47</v>
      </c>
      <c r="U26" s="62">
        <f>E32</f>
        <v>3.7000000000000002</v>
      </c>
      <c r="V26" s="77" t="s">
        <v>46</v>
      </c>
      <c r="W26" s="51" t="s">
        <v>28</v>
      </c>
      <c r="X26" s="62"/>
    </row>
    <row ht="15" r="27">
      <c r="A27" s="78" t="s">
        <v>48</v>
      </c>
      <c r="B27" s="79"/>
      <c r="C27" s="79"/>
      <c r="D27" s="80">
        <v>21083</v>
      </c>
      <c r="E27" s="80"/>
      <c r="F27" s="81"/>
      <c r="G27" s="35" t="s">
        <v>49</v>
      </c>
      <c r="H27" s="82" t="s">
        <v>50</v>
      </c>
      <c r="I27" s="82"/>
      <c r="J27" s="72" t="s">
        <v>50</v>
      </c>
      <c r="K27" s="83">
        <v>1000</v>
      </c>
      <c r="L27" s="72" t="s">
        <v>51</v>
      </c>
      <c r="N27" s="74">
        <f>D9</f>
        <v>70</v>
      </c>
      <c r="O27" s="58" t="s">
        <v>52</v>
      </c>
      <c r="Q27" s="51" t="s">
        <v>35</v>
      </c>
      <c r="R27" s="62"/>
      <c r="S27" s="47"/>
      <c r="T27" s="51" t="s">
        <v>53</v>
      </c>
      <c r="U27" s="62">
        <f>E33</f>
        <v>107</v>
      </c>
      <c r="W27" s="51" t="s">
        <v>35</v>
      </c>
      <c r="X27" s="62"/>
    </row>
    <row ht="15" r="28">
      <c r="A28" s="16" t="s">
        <v>54</v>
      </c>
      <c r="B28" s="17"/>
      <c r="C28" s="17"/>
      <c r="D28" s="56">
        <f>D26*E26</f>
        <v>106</v>
      </c>
      <c r="E28" s="84" t="s">
        <v>55</v>
      </c>
      <c r="F28" s="85"/>
      <c r="G28" s="86" t="s">
        <v>56</v>
      </c>
      <c r="H28" s="87" t="e">
        <f>(A45/A30/A35/B31/D30/D35/A39/D39/D40/D41/D42/D45/D47)*(A13*0.00314)*0.06*A14</f>
        <v>#VALUE!</v>
      </c>
      <c r="I28" s="87"/>
      <c r="J28" s="88">
        <f>(D5/E26/E29/E32/E36/E39/E42/E48/E53/E54/E55/E56/E57/E58)*(I5*0.00314)*0.06*I6</f>
        <v>0.45762550339351898</v>
      </c>
      <c r="K28" s="88">
        <f>(K27/E26/E29/E32/E36/E39/E42/E48/E53/E54/E55/E56/E57/E58)*(I5*0.00314)*0.06*I6</f>
        <v>0.5720318792418988</v>
      </c>
      <c r="L28" s="88">
        <f>(D6/E26/E29/E32/E36/E39/E42/E48/E53/E54/E55/E56/E57/E58)*(I5*0.00314)*0.06*I6</f>
        <v>3.5465976512997721</v>
      </c>
      <c r="W28" s="89">
        <f>D38</f>
        <v>1426.0392000000002</v>
      </c>
      <c r="X28" s="90" t="s">
        <v>46</v>
      </c>
      <c r="Y28" s="47"/>
    </row>
    <row ht="15" r="29">
      <c r="A29" s="10" t="s">
        <v>58</v>
      </c>
      <c r="B29" s="11"/>
      <c r="C29" s="11"/>
      <c r="D29" s="11"/>
      <c r="E29" s="91">
        <v>3.6360000000000001</v>
      </c>
      <c r="F29" s="85"/>
      <c r="G29" s="86" t="s">
        <v>59</v>
      </c>
      <c r="H29" s="87" t="e">
        <f>(A45/A31/A35/B31/D31/D35/A39/D39/D40/D41/D42/D45/D47)*(A13*0.00314)*0.06*A14</f>
        <v>#VALUE!</v>
      </c>
      <c r="I29" s="87"/>
      <c r="J29" s="88">
        <f>(D5/E26/E32/E36/E40/E42/E48/E53/E54/E55/E56/E57/E58)*(I5*0.00314)*0.06*I6</f>
        <v>1.6639263303388352</v>
      </c>
      <c r="K29" s="88">
        <f>(K27/E26/E30/E32/E36/E40/E42/E48/E53/E54/E55/E56/E57/E58)*(I5*0.00314)*0.06*I6</f>
        <v>2.6529437664841118</v>
      </c>
      <c r="L29" s="88">
        <f>(D6/E26/E30/E32/E36/E40/E42/E48/E53/E54/E55/E56/E57/E58)*(I5*0.00314)*0.06*I6</f>
        <v>16.448251352201495</v>
      </c>
      <c r="N29" s="43" t="s">
        <v>60</v>
      </c>
      <c r="O29" s="45"/>
      <c r="Q29" s="43" t="s">
        <v>61</v>
      </c>
      <c r="R29" s="45"/>
      <c r="T29" s="43" t="s">
        <v>62</v>
      </c>
      <c r="U29" s="62" t="str">
        <f>D46</f>
        <v>Нива</v>
      </c>
      <c r="W29" s="57" t="s">
        <v>64</v>
      </c>
      <c r="X29" s="62">
        <f>D37</f>
        <v>0</v>
      </c>
    </row>
    <row ht="15" r="30">
      <c r="A30" s="10" t="s">
        <v>59</v>
      </c>
      <c r="B30" s="11"/>
      <c r="C30" s="11"/>
      <c r="D30" s="11"/>
      <c r="E30" s="42">
        <v>0.78400000000000003</v>
      </c>
      <c r="F30" s="85"/>
      <c r="G30" s="86" t="s">
        <v>65</v>
      </c>
      <c r="H30" s="87" t="e">
        <f>(A45/A32/A35/B31/D32/D35/A39/D39/D40/D41/D42/D45/D47)*(A13*0.00314)*0.06*A14</f>
        <v>#VALUE!</v>
      </c>
      <c r="I30" s="87"/>
      <c r="J30" s="88">
        <f>(D5/E26/E31/E32/E36/E41/E42/E48/E53/E54/E55/E56/E57/E58)*(I5*0.00314)*0.06*I6</f>
        <v>0.47136723239060485</v>
      </c>
      <c r="K30" s="88">
        <f>(K27/E26/E31/E32/E36/E41/E42/E48/E53/E54/E55/E56/E57/E58)*(I5*0.00314)*0.06*I6</f>
        <v>0.58920904048825617</v>
      </c>
      <c r="L30" s="88">
        <f>(D6/E26/E31/E32/E36/E41/E42/E48/E53/E54/E55/E56/E57/E58)*(I5*0.00314)*0.06*I6</f>
        <v>3.6530960510271875</v>
      </c>
      <c r="N30" s="51" t="s">
        <v>41</v>
      </c>
      <c r="O30" s="62">
        <f>E54</f>
        <v>4.2000000000000002</v>
      </c>
      <c r="P30" s="64">
        <f>D54</f>
        <v>13091.752875599999</v>
      </c>
      <c r="Q30" s="51" t="s">
        <v>41</v>
      </c>
      <c r="R30" s="62">
        <f>E53</f>
        <v>4.2999999999999998</v>
      </c>
      <c r="S30" s="64">
        <f>D53</f>
        <v>3044.5936919999999</v>
      </c>
      <c r="T30" s="51" t="s">
        <v>66</v>
      </c>
      <c r="U30" s="62">
        <f>E48</f>
        <v>2.1349999999999998</v>
      </c>
      <c r="V30" s="64">
        <f>D47</f>
        <v>1426.0392000000002</v>
      </c>
      <c r="W30" s="51" t="s">
        <v>42</v>
      </c>
      <c r="X30" s="62">
        <f>E39</f>
        <v>1</v>
      </c>
    </row>
    <row ht="15" r="31">
      <c r="A31" s="10" t="s">
        <v>65</v>
      </c>
      <c r="B31" s="11"/>
      <c r="C31" s="11"/>
      <c r="D31" s="11"/>
      <c r="E31" s="42">
        <v>3.5299999999999998</v>
      </c>
      <c r="F31" s="85"/>
      <c r="G31" s="92" t="s">
        <v>67</v>
      </c>
      <c r="H31" s="71" t="s">
        <v>45</v>
      </c>
      <c r="I31" s="71"/>
      <c r="J31" s="72" t="s">
        <v>45</v>
      </c>
      <c r="K31" s="72"/>
      <c r="L31" s="72"/>
      <c r="N31" s="51" t="s">
        <v>28</v>
      </c>
      <c r="O31" s="62"/>
      <c r="P31" s="77" t="s">
        <v>46</v>
      </c>
      <c r="Q31" s="51" t="s">
        <v>28</v>
      </c>
      <c r="R31" s="62"/>
      <c r="S31" s="77" t="s">
        <v>46</v>
      </c>
      <c r="T31" s="51" t="s">
        <v>68</v>
      </c>
      <c r="U31" s="62">
        <f>E49</f>
        <v>1.2</v>
      </c>
      <c r="V31" s="77" t="s">
        <v>46</v>
      </c>
      <c r="W31" s="51" t="s">
        <v>47</v>
      </c>
      <c r="X31" s="62">
        <f>E42</f>
        <v>1</v>
      </c>
    </row>
    <row ht="15" r="32">
      <c r="A32" s="10" t="s">
        <v>69</v>
      </c>
      <c r="B32" s="11"/>
      <c r="C32" s="11"/>
      <c r="D32" s="11"/>
      <c r="E32" s="42">
        <v>3.7000000000000002</v>
      </c>
      <c r="F32" s="85"/>
      <c r="G32" s="82" t="s">
        <v>49</v>
      </c>
      <c r="H32" s="82" t="s">
        <v>50</v>
      </c>
      <c r="I32" s="82"/>
      <c r="J32" s="72" t="s">
        <v>50</v>
      </c>
      <c r="K32" s="83">
        <v>1000</v>
      </c>
      <c r="L32" s="72" t="s">
        <v>51</v>
      </c>
      <c r="N32" s="51" t="s">
        <v>35</v>
      </c>
      <c r="O32" s="62"/>
      <c r="Q32" s="51" t="s">
        <v>35</v>
      </c>
      <c r="R32" s="62"/>
      <c r="T32" s="51" t="s">
        <v>70</v>
      </c>
      <c r="U32" s="62">
        <f>E50</f>
        <v>1900</v>
      </c>
      <c r="V32" s="47"/>
      <c r="W32" s="51" t="s">
        <v>53</v>
      </c>
      <c r="X32" s="62">
        <f>E43</f>
        <v>1</v>
      </c>
    </row>
    <row ht="15" r="33">
      <c r="A33" s="10" t="s">
        <v>71</v>
      </c>
      <c r="B33" s="11"/>
      <c r="C33" s="11"/>
      <c r="D33" s="11"/>
      <c r="E33" s="42">
        <v>107</v>
      </c>
      <c r="F33" s="85"/>
      <c r="G33" s="87" t="s">
        <v>56</v>
      </c>
      <c r="H33" s="87" t="e">
        <f>(A45/A30/A35/B31/D30/D35/A40/D39/D40/D41/D42/D45/D47)*(A13*0.00314)*0.06*A14</f>
        <v>#VALUE!</v>
      </c>
      <c r="I33" s="87"/>
      <c r="J33" s="88">
        <f>(D5/E26/E29/E32/E36/E39/E42/E49/E53/E54/E55/E56/E57/E58)*(I5*0.00314)*0.06*I6</f>
        <v>0.81419204145430246</v>
      </c>
      <c r="K33" s="88">
        <f>(K32/E26/E29/E32/E36/E39/E42/E49/E53/E54/E55/E56/E57/E58)*(I5*0.00314)*0.06*I6</f>
        <v>1.0177400518178781</v>
      </c>
      <c r="L33" s="88">
        <f>(D6/E26/E29/E32/E36/E39/E42/E49/E53/E54/E55/E56/E57/E58)*(I5*0.00314)*0.06*I6</f>
        <v>6.3099883212708452</v>
      </c>
      <c r="N33" s="89">
        <f>D55</f>
        <v>54985.362077519996</v>
      </c>
      <c r="O33" s="90" t="s">
        <v>72</v>
      </c>
    </row>
    <row ht="15" r="34">
      <c r="A34" s="17" t="s">
        <v>73</v>
      </c>
      <c r="B34" s="17"/>
      <c r="C34" s="17"/>
      <c r="D34" s="17"/>
      <c r="E34" s="93" t="str">
        <f>IF(D28&lt;E33,"Норма","Опасно!")</f>
        <v>Норма</v>
      </c>
      <c r="F34" s="82" t="s">
        <v>75</v>
      </c>
      <c r="G34" s="86" t="s">
        <v>59</v>
      </c>
      <c r="H34" s="87" t="e">
        <f>(A45/A31/A35/B31/D31/D35/A40/D39/D40/D41/D42/D45/D47)*(A13*0.00314)*0.06*A14</f>
        <v>#VALUE!</v>
      </c>
      <c r="I34" s="87"/>
      <c r="J34" s="88">
        <f>(D5/E26/E30/E32/E36/E40/E42/E49/E53/E54/E55/E56/E57/E58)*(I5*0.00314)*0.06*I6</f>
        <v>3.7760232942957184</v>
      </c>
      <c r="K34" s="88">
        <f>(K32/E26/E30/E32/E36/E40/E42/E49/E53/E54/E55/E56/E57/E58)*(I5*0.00314)*0.06*I6</f>
        <v>4.7200291178696503</v>
      </c>
      <c r="L34" s="88">
        <f>(D6/E26/E30/E32/E36/E40/E42/E49/E53/E54/E55/E56/E57/E58)*(I5*0.00314)*0.06*I6</f>
        <v>29.26418053079183</v>
      </c>
      <c r="N34" s="43" t="s">
        <v>76</v>
      </c>
      <c r="O34" s="45"/>
      <c r="Q34" s="43" t="s">
        <v>77</v>
      </c>
      <c r="R34" s="45"/>
      <c r="T34" s="43" t="s">
        <v>78</v>
      </c>
      <c r="U34" s="45"/>
      <c r="W34" s="43" t="s">
        <v>79</v>
      </c>
      <c r="X34" s="45"/>
    </row>
    <row ht="15" r="35">
      <c r="A35" s="14" t="s">
        <v>80</v>
      </c>
      <c r="B35" s="15"/>
      <c r="C35" s="15"/>
      <c r="D35" s="15"/>
      <c r="E35" s="94">
        <f>E29/E30</f>
        <v>4.6377551020408161</v>
      </c>
      <c r="F35" s="95">
        <f>F26/E30/E32</f>
        <v>1930.5019305019302</v>
      </c>
      <c r="G35" s="86" t="s">
        <v>65</v>
      </c>
      <c r="H35" s="87" t="e">
        <f>(A45/A32/A35/B31/D32/D35/A40/D39/D40/D41/D42/D45/D47)*(A13*0.00314)*0.06*A14</f>
        <v>#VALUE!</v>
      </c>
      <c r="I35" s="87"/>
      <c r="J35" s="88">
        <f>(D5/E26/E31/E32/E36/E41/E42/E49/E53/E54/E55/E56/E57/E58)*(I5*0.00314)*0.06*I6</f>
        <v>0.83864086762828449</v>
      </c>
      <c r="K35" s="88">
        <f>(K32/E26/E31/E32/E36/E41/E42/E49/E53/E54/E55/E56/E57/E58)*(I5*0.00314)*0.06*I6</f>
        <v>1.0483010845353558</v>
      </c>
      <c r="L35" s="88">
        <f>(D6/E26/E31/E32/E36/E41/E42/E49/E53/E54/E55/E56/E57/E58)*(I5*0.00314)*0.06*I6</f>
        <v>6.4994667241192046</v>
      </c>
      <c r="N35" s="51" t="s">
        <v>41</v>
      </c>
      <c r="O35" s="62">
        <f>E55</f>
        <v>1</v>
      </c>
      <c r="P35" s="64">
        <f>D56</f>
        <v>54985.362077519996</v>
      </c>
      <c r="Q35" s="51" t="s">
        <v>41</v>
      </c>
      <c r="R35" s="62">
        <f>E56</f>
        <v>1</v>
      </c>
      <c r="S35" s="64">
        <f>D57</f>
        <v>54985.362077519996</v>
      </c>
      <c r="T35" s="51" t="s">
        <v>41</v>
      </c>
      <c r="U35" s="62">
        <f>E57</f>
        <v>1</v>
      </c>
      <c r="V35" s="64">
        <f>D58</f>
        <v>54985.362077519996</v>
      </c>
      <c r="W35" s="51" t="s">
        <v>41</v>
      </c>
      <c r="X35" s="62">
        <f>E58</f>
        <v>1</v>
      </c>
    </row>
    <row ht="15" r="36">
      <c r="A36" s="96" t="s">
        <v>81</v>
      </c>
      <c r="B36" s="96"/>
      <c r="C36" s="96"/>
      <c r="D36" s="97">
        <f>D28*E29*E32</f>
        <v>1426.0392000000002</v>
      </c>
      <c r="E36" s="98">
        <v>1</v>
      </c>
      <c r="F36" s="70">
        <f>F35/E36</f>
        <v>1930.5019305019302</v>
      </c>
      <c r="G36" s="62" t="s">
        <v>82</v>
      </c>
      <c r="H36" s="72"/>
      <c r="I36" s="72"/>
      <c r="J36" s="72"/>
      <c r="K36" s="81"/>
      <c r="L36" s="81"/>
      <c r="N36" s="51" t="s">
        <v>28</v>
      </c>
      <c r="O36" s="62"/>
      <c r="P36" s="77" t="s">
        <v>46</v>
      </c>
      <c r="Q36" s="51" t="s">
        <v>28</v>
      </c>
      <c r="R36" s="62"/>
      <c r="S36" s="77" t="s">
        <v>46</v>
      </c>
      <c r="T36" s="51" t="s">
        <v>28</v>
      </c>
      <c r="U36" s="62"/>
      <c r="V36" s="77" t="s">
        <v>46</v>
      </c>
      <c r="W36" s="51" t="s">
        <v>28</v>
      </c>
      <c r="X36" s="62"/>
    </row>
    <row ht="15" r="37">
      <c r="A37" s="99" t="s">
        <v>83</v>
      </c>
      <c r="B37" s="100"/>
      <c r="C37" s="100"/>
      <c r="D37" s="101"/>
      <c r="E37" s="101"/>
      <c r="F37" s="102"/>
      <c r="G37" s="62" t="s">
        <v>84</v>
      </c>
      <c r="H37" s="72"/>
      <c r="I37" s="72"/>
      <c r="J37" s="51"/>
      <c r="K37" s="88">
        <f>D11*E35*E52</f>
        <v>51.158303571428569</v>
      </c>
      <c r="L37" s="88">
        <f>D11*E35*E45*E52</f>
        <v>51.158303571428569</v>
      </c>
      <c r="N37" s="51" t="s">
        <v>35</v>
      </c>
      <c r="O37" s="62"/>
      <c r="Q37" s="51" t="s">
        <v>35</v>
      </c>
      <c r="R37" s="62"/>
      <c r="T37" s="51" t="s">
        <v>35</v>
      </c>
      <c r="U37" s="62"/>
      <c r="W37" s="51" t="s">
        <v>35</v>
      </c>
      <c r="X37" s="62"/>
    </row>
    <row ht="15" r="38">
      <c r="A38" s="10" t="s">
        <v>54</v>
      </c>
      <c r="B38" s="11"/>
      <c r="C38" s="11"/>
      <c r="D38" s="56">
        <f>D36*E36</f>
        <v>1426.0392000000002</v>
      </c>
      <c r="E38" s="84" t="s">
        <v>55</v>
      </c>
      <c r="F38" s="85"/>
      <c r="G38" s="62" t="s">
        <v>85</v>
      </c>
      <c r="H38" s="72"/>
      <c r="I38" s="72"/>
      <c r="J38" s="51"/>
      <c r="K38" s="103">
        <f>D58*E58</f>
        <v>54985.362077519996</v>
      </c>
      <c r="L38" s="56"/>
      <c r="W38" s="89">
        <f>K38</f>
        <v>54985.362077519996</v>
      </c>
      <c r="X38" s="90" t="s">
        <v>46</v>
      </c>
    </row>
    <row ht="15" r="39">
      <c r="A39" s="10" t="s">
        <v>58</v>
      </c>
      <c r="B39" s="11"/>
      <c r="C39" s="11"/>
      <c r="D39" s="11"/>
      <c r="E39" s="91">
        <v>1</v>
      </c>
      <c r="F39" s="85"/>
      <c r="G39" s="62" t="s">
        <v>86</v>
      </c>
      <c r="H39" s="72"/>
      <c r="I39" s="72"/>
      <c r="J39" s="51"/>
      <c r="K39" s="104">
        <f>K38/9.8/(I5/1000*I6/2)</f>
        <v>7124.7634697142848</v>
      </c>
      <c r="L39" s="94"/>
      <c r="N39" s="0" t="s">
        <v>87</v>
      </c>
      <c r="W39" s="43" t="s">
        <v>88</v>
      </c>
      <c r="X39" s="45"/>
    </row>
    <row ht="15" r="40">
      <c r="A40" s="10" t="s">
        <v>59</v>
      </c>
      <c r="B40" s="11"/>
      <c r="C40" s="11"/>
      <c r="D40" s="11"/>
      <c r="E40" s="42">
        <v>1</v>
      </c>
      <c r="F40" s="85"/>
      <c r="G40" s="62" t="s">
        <v>89</v>
      </c>
      <c r="H40" s="72"/>
      <c r="I40" s="72"/>
      <c r="J40" s="51"/>
      <c r="K40" s="104">
        <f>K38/9.8/(I5/1000*I6/2)*2</f>
        <v>14249.52693942857</v>
      </c>
      <c r="L40" s="94"/>
      <c r="N40" s="0" t="s">
        <v>90</v>
      </c>
      <c r="W40" s="51" t="str">
        <f>H4</f>
        <v xml:space="preserve">VOLTYRE VL-32</v>
      </c>
      <c r="X40" s="62"/>
    </row>
    <row ht="15" r="41">
      <c r="A41" s="10" t="s">
        <v>65</v>
      </c>
      <c r="B41" s="11"/>
      <c r="C41" s="11"/>
      <c r="D41" s="11"/>
      <c r="E41" s="42">
        <v>1</v>
      </c>
      <c r="F41" s="85"/>
      <c r="N41" s="0" t="s">
        <v>91</v>
      </c>
      <c r="W41" s="51" t="s">
        <v>92</v>
      </c>
      <c r="X41" s="62">
        <f>I5</f>
        <v>1750</v>
      </c>
    </row>
    <row ht="15" r="42">
      <c r="A42" s="10" t="s">
        <v>69</v>
      </c>
      <c r="B42" s="11"/>
      <c r="C42" s="11"/>
      <c r="D42" s="11"/>
      <c r="E42" s="42">
        <v>1</v>
      </c>
      <c r="F42" s="82" t="s">
        <v>75</v>
      </c>
      <c r="N42" s="0" t="s">
        <v>93</v>
      </c>
      <c r="W42" s="51" t="s">
        <v>94</v>
      </c>
      <c r="X42" s="62"/>
    </row>
    <row ht="15" r="43">
      <c r="A43" s="11" t="s">
        <v>95</v>
      </c>
      <c r="B43" s="11"/>
      <c r="C43" s="11"/>
      <c r="D43" s="11"/>
      <c r="E43" s="42">
        <v>1</v>
      </c>
      <c r="F43" s="105">
        <f>F36/E40/E42</f>
        <v>1930.5019305019302</v>
      </c>
      <c r="W43" s="106">
        <f>K28</f>
        <v>0.5720318792418988</v>
      </c>
      <c r="X43" s="62" t="s">
        <v>96</v>
      </c>
    </row>
    <row ht="15" r="44">
      <c r="A44" s="17" t="s">
        <v>73</v>
      </c>
      <c r="B44" s="17"/>
      <c r="C44" s="17"/>
      <c r="D44" s="17"/>
      <c r="E44" s="93" t="str">
        <f>IF(D38&lt;E43,"Норма","Опасно!")</f>
        <v>Опасно!</v>
      </c>
    </row>
    <row ht="15" r="45">
      <c r="A45" s="10" t="s">
        <v>98</v>
      </c>
      <c r="B45" s="11"/>
      <c r="C45" s="11"/>
      <c r="D45" s="15"/>
      <c r="E45" s="94">
        <f>E39/E40</f>
        <v>1</v>
      </c>
    </row>
    <row ht="15" r="46">
      <c r="A46" s="99" t="s">
        <v>99</v>
      </c>
      <c r="B46" s="100"/>
      <c r="C46" s="100"/>
      <c r="D46" s="107" t="s">
        <v>63</v>
      </c>
      <c r="E46" s="108"/>
    </row>
    <row ht="15" r="47">
      <c r="A47" s="10" t="s">
        <v>54</v>
      </c>
      <c r="B47" s="11"/>
      <c r="C47" s="11"/>
      <c r="D47" s="56">
        <f>D38*E39*E42</f>
        <v>1426.0392000000002</v>
      </c>
      <c r="E47" s="109" t="s">
        <v>55</v>
      </c>
    </row>
    <row ht="15" r="48">
      <c r="A48" s="10" t="s">
        <v>100</v>
      </c>
      <c r="B48" s="11"/>
      <c r="C48" s="11"/>
      <c r="D48" s="11"/>
      <c r="E48" s="12">
        <v>2.1349999999999998</v>
      </c>
      <c r="H48" s="82" t="s">
        <v>101</v>
      </c>
      <c r="I48" s="82"/>
      <c r="J48" s="82"/>
      <c r="K48" s="82"/>
    </row>
    <row ht="15" r="49">
      <c r="A49" s="10" t="s">
        <v>102</v>
      </c>
      <c r="B49" s="11"/>
      <c r="C49" s="11"/>
      <c r="D49" s="11"/>
      <c r="E49" s="13">
        <v>1.2</v>
      </c>
      <c r="H49" s="72" t="s">
        <v>28</v>
      </c>
      <c r="I49" s="110">
        <v>15</v>
      </c>
      <c r="J49" s="72" t="s">
        <v>35</v>
      </c>
      <c r="K49" s="97">
        <f>E26*I49</f>
        <v>15</v>
      </c>
    </row>
    <row ht="15" r="50">
      <c r="A50" s="15" t="s">
        <v>95</v>
      </c>
      <c r="B50" s="15"/>
      <c r="C50" s="15"/>
      <c r="D50" s="15"/>
      <c r="E50" s="13">
        <v>1900</v>
      </c>
      <c r="F50" s="82" t="s">
        <v>75</v>
      </c>
      <c r="H50" s="82" t="s">
        <v>103</v>
      </c>
      <c r="I50" s="82"/>
      <c r="J50" s="82"/>
      <c r="K50" s="82"/>
    </row>
    <row ht="15" r="51">
      <c r="A51" s="11" t="s">
        <v>73</v>
      </c>
      <c r="B51" s="11"/>
      <c r="C51" s="11"/>
      <c r="D51" s="11"/>
      <c r="E51" s="111" t="str">
        <f>IF(D47&lt;E50,"Норма","Опасно!")</f>
        <v>Норма</v>
      </c>
      <c r="F51" s="112">
        <f>F43/E49</f>
        <v>1608.7516087516085</v>
      </c>
      <c r="H51" s="72" t="s">
        <v>28</v>
      </c>
      <c r="I51" s="110">
        <v>15</v>
      </c>
      <c r="J51" s="72" t="s">
        <v>35</v>
      </c>
      <c r="K51" s="97">
        <f>E36*I51</f>
        <v>15</v>
      </c>
    </row>
    <row ht="15" r="52">
      <c r="A52" s="14" t="s">
        <v>104</v>
      </c>
      <c r="B52" s="15"/>
      <c r="C52" s="15"/>
      <c r="D52" s="15"/>
      <c r="E52" s="94">
        <f>E48/E49</f>
        <v>1.7791666666666666</v>
      </c>
      <c r="F52" s="82" t="s">
        <v>75</v>
      </c>
      <c r="G52" s="25"/>
      <c r="H52" s="33" t="s">
        <v>105</v>
      </c>
      <c r="I52" s="34"/>
      <c r="J52" s="34"/>
      <c r="K52" s="35"/>
    </row>
    <row ht="15" r="53">
      <c r="A53" s="113" t="s">
        <v>61</v>
      </c>
      <c r="B53" s="113"/>
      <c r="C53" s="113"/>
      <c r="D53" s="114">
        <f>D47*E48</f>
        <v>3044.5936919999999</v>
      </c>
      <c r="E53" s="98">
        <v>4.2999999999999998</v>
      </c>
      <c r="F53" s="112">
        <f>F51/E53</f>
        <v>374.12828110502522</v>
      </c>
      <c r="G53" s="115"/>
      <c r="H53" s="72" t="s">
        <v>28</v>
      </c>
      <c r="I53" s="98">
        <v>15</v>
      </c>
      <c r="J53" s="72" t="s">
        <v>35</v>
      </c>
      <c r="K53" s="97">
        <f>E53*I53</f>
        <v>64.5</v>
      </c>
    </row>
    <row ht="15" r="54">
      <c r="A54" s="116" t="s">
        <v>60</v>
      </c>
      <c r="B54" s="116"/>
      <c r="C54" s="116"/>
      <c r="D54" s="97">
        <f>D53*E53</f>
        <v>13091.752875599999</v>
      </c>
      <c r="E54" s="98">
        <v>4.2000000000000002</v>
      </c>
      <c r="F54" s="112">
        <f>F53/E54</f>
        <v>89.078162167863141</v>
      </c>
      <c r="G54" s="115"/>
      <c r="H54" s="72" t="s">
        <v>28</v>
      </c>
      <c r="I54" s="98">
        <v>15</v>
      </c>
      <c r="J54" s="72" t="s">
        <v>35</v>
      </c>
      <c r="K54" s="97">
        <f>E54*I54</f>
        <v>63</v>
      </c>
    </row>
    <row ht="15" r="55">
      <c r="A55" s="116" t="s">
        <v>76</v>
      </c>
      <c r="B55" s="116"/>
      <c r="C55" s="116"/>
      <c r="D55" s="97">
        <f>D54*E54</f>
        <v>54985.362077519996</v>
      </c>
      <c r="E55" s="98">
        <v>1</v>
      </c>
      <c r="F55" s="112">
        <f>F54/E55</f>
        <v>89.078162167863141</v>
      </c>
      <c r="G55" s="115"/>
      <c r="H55" s="72" t="s">
        <v>28</v>
      </c>
      <c r="I55" s="98">
        <v>15</v>
      </c>
      <c r="J55" s="72" t="s">
        <v>35</v>
      </c>
      <c r="K55" s="97">
        <f>E55*I55</f>
        <v>15</v>
      </c>
    </row>
    <row ht="15" r="56">
      <c r="A56" s="116" t="s">
        <v>77</v>
      </c>
      <c r="B56" s="116"/>
      <c r="C56" s="116"/>
      <c r="D56" s="97">
        <f>D55*E55</f>
        <v>54985.362077519996</v>
      </c>
      <c r="E56" s="98">
        <v>1</v>
      </c>
      <c r="F56" s="112">
        <f>F55/E55</f>
        <v>89.078162167863141</v>
      </c>
      <c r="G56" s="115"/>
      <c r="H56" s="72" t="s">
        <v>28</v>
      </c>
      <c r="I56" s="98">
        <v>15</v>
      </c>
      <c r="J56" s="72" t="s">
        <v>35</v>
      </c>
      <c r="K56" s="97">
        <f>E56*I56</f>
        <v>15</v>
      </c>
    </row>
    <row ht="15" r="57">
      <c r="A57" s="116" t="s">
        <v>78</v>
      </c>
      <c r="B57" s="116"/>
      <c r="C57" s="116"/>
      <c r="D57" s="97">
        <f>D56*E56</f>
        <v>54985.362077519996</v>
      </c>
      <c r="E57" s="98">
        <v>1</v>
      </c>
      <c r="F57" s="112">
        <f>F56/E56</f>
        <v>89.078162167863141</v>
      </c>
      <c r="G57" s="115"/>
      <c r="H57" s="72" t="s">
        <v>28</v>
      </c>
      <c r="I57" s="98">
        <v>15</v>
      </c>
      <c r="J57" s="72" t="s">
        <v>35</v>
      </c>
      <c r="K57" s="97">
        <f>E57*I57</f>
        <v>15</v>
      </c>
    </row>
    <row ht="15" r="58">
      <c r="A58" s="116" t="s">
        <v>79</v>
      </c>
      <c r="B58" s="116"/>
      <c r="C58" s="116"/>
      <c r="D58" s="97">
        <f>D57*E57</f>
        <v>54985.362077519996</v>
      </c>
      <c r="E58" s="98">
        <v>1</v>
      </c>
      <c r="F58" s="112">
        <f>F57/E57</f>
        <v>89.078162167863141</v>
      </c>
      <c r="G58" s="115"/>
      <c r="H58" s="72" t="s">
        <v>28</v>
      </c>
      <c r="I58" s="98">
        <v>15</v>
      </c>
      <c r="J58" s="72" t="s">
        <v>35</v>
      </c>
      <c r="K58" s="97">
        <f>E58*I58</f>
        <v>15</v>
      </c>
    </row>
    <row ht="15" r="59"/>
    <row ht="15" r="60"/>
    <row ht="15" r="61"/>
    <row ht="15" r="62">
      <c r="A62" s="43" t="s">
        <v>106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5"/>
      <c r="R62" s="117" t="s">
        <v>107</v>
      </c>
      <c r="S62" s="118"/>
      <c r="T62" s="119" t="s">
        <v>108</v>
      </c>
      <c r="U62" s="120"/>
      <c r="V62" s="120"/>
      <c r="W62" s="120"/>
      <c r="X62" s="120"/>
      <c r="Y62" s="121"/>
    </row>
    <row ht="15" r="63">
      <c r="A63" s="122" t="s">
        <v>109</v>
      </c>
      <c r="B63" s="123"/>
      <c r="C63" s="123"/>
      <c r="D63" s="123"/>
      <c r="E63" s="123"/>
      <c r="F63" s="123"/>
      <c r="G63" s="123"/>
      <c r="H63" s="124"/>
      <c r="I63" s="122" t="s">
        <v>110</v>
      </c>
      <c r="J63" s="123"/>
      <c r="K63" s="123"/>
      <c r="L63" s="123"/>
      <c r="M63" s="123"/>
      <c r="N63" s="123"/>
      <c r="O63" s="123"/>
      <c r="P63" s="124"/>
      <c r="R63" s="125" t="s">
        <v>111</v>
      </c>
      <c r="S63" s="126"/>
      <c r="T63" s="120" t="s">
        <v>112</v>
      </c>
      <c r="U63" s="120"/>
      <c r="V63" s="120"/>
      <c r="W63" s="120"/>
      <c r="X63" s="120"/>
      <c r="Y63" s="121"/>
    </row>
    <row ht="15" r="64">
      <c r="A64" s="19" t="s">
        <v>113</v>
      </c>
      <c r="B64" s="20"/>
      <c r="C64" s="20"/>
      <c r="D64" s="20"/>
      <c r="E64" s="13">
        <v>1068</v>
      </c>
      <c r="F64" s="74" t="s">
        <v>114</v>
      </c>
      <c r="G64" s="127"/>
      <c r="H64" s="13">
        <v>750</v>
      </c>
      <c r="I64" s="19" t="s">
        <v>113</v>
      </c>
      <c r="J64" s="20"/>
      <c r="K64" s="20"/>
      <c r="L64" s="20"/>
      <c r="M64" s="128">
        <f>C77</f>
        <v>4556.8000000000002</v>
      </c>
      <c r="N64" s="74" t="s">
        <v>114</v>
      </c>
      <c r="O64" s="127"/>
      <c r="P64" s="94">
        <f>C78</f>
        <v>175.78125</v>
      </c>
      <c r="R64" s="125" t="s">
        <v>75</v>
      </c>
      <c r="S64" s="126"/>
      <c r="T64" s="120" t="s">
        <v>115</v>
      </c>
      <c r="U64" s="120"/>
      <c r="V64" s="120"/>
      <c r="W64" s="120"/>
      <c r="X64" s="120"/>
      <c r="Y64" s="121"/>
    </row>
    <row ht="15" r="65">
      <c r="A65" s="19" t="s">
        <v>116</v>
      </c>
      <c r="B65" s="20"/>
      <c r="C65" s="13">
        <v>19.050000000000001</v>
      </c>
      <c r="D65" s="74" t="s">
        <v>117</v>
      </c>
      <c r="E65" s="13">
        <v>31800</v>
      </c>
      <c r="F65" s="19" t="s">
        <v>118</v>
      </c>
      <c r="G65" s="20"/>
      <c r="H65" s="13">
        <v>900</v>
      </c>
      <c r="I65" s="19" t="s">
        <v>116</v>
      </c>
      <c r="J65" s="20"/>
      <c r="K65" s="13">
        <v>25.399999999999999</v>
      </c>
      <c r="L65" s="74" t="s">
        <v>117</v>
      </c>
      <c r="M65" s="13">
        <v>60000</v>
      </c>
      <c r="N65" s="19" t="s">
        <v>118</v>
      </c>
      <c r="O65" s="20"/>
      <c r="P65" s="13">
        <v>800</v>
      </c>
      <c r="R65" s="125" t="s">
        <v>119</v>
      </c>
      <c r="S65" s="126"/>
      <c r="T65" s="120" t="s">
        <v>120</v>
      </c>
      <c r="U65" s="120"/>
      <c r="V65" s="120"/>
      <c r="W65" s="120"/>
      <c r="X65" s="120"/>
      <c r="Y65" s="121"/>
    </row>
    <row ht="15" r="66">
      <c r="A66" s="37" t="s">
        <v>28</v>
      </c>
      <c r="B66" s="38"/>
      <c r="C66" s="13">
        <v>15</v>
      </c>
      <c r="E66" s="43" t="s">
        <v>121</v>
      </c>
      <c r="F66" s="44"/>
      <c r="G66" s="44"/>
      <c r="H66" s="45"/>
      <c r="I66" s="37" t="s">
        <v>28</v>
      </c>
      <c r="J66" s="38"/>
      <c r="K66" s="13">
        <v>15</v>
      </c>
      <c r="L66" s="36"/>
      <c r="M66" s="84"/>
      <c r="N66" s="84"/>
      <c r="O66" s="84"/>
      <c r="P66" s="84"/>
      <c r="R66" s="125" t="s">
        <v>122</v>
      </c>
      <c r="S66" s="126"/>
      <c r="T66" s="120" t="s">
        <v>123</v>
      </c>
      <c r="U66" s="120"/>
      <c r="V66" s="120"/>
      <c r="W66" s="120"/>
      <c r="X66" s="120"/>
      <c r="Y66" s="121"/>
    </row>
    <row ht="15" r="67">
      <c r="A67" s="129" t="s">
        <v>35</v>
      </c>
      <c r="B67" s="47"/>
      <c r="C67" s="13">
        <v>64</v>
      </c>
      <c r="E67" s="130" t="s">
        <v>124</v>
      </c>
      <c r="F67" s="130" t="s">
        <v>125</v>
      </c>
      <c r="G67" s="130" t="s">
        <v>117</v>
      </c>
      <c r="H67" s="130" t="s">
        <v>118</v>
      </c>
      <c r="I67" s="129" t="s">
        <v>35</v>
      </c>
      <c r="J67" s="47"/>
      <c r="K67" s="13">
        <v>63</v>
      </c>
      <c r="L67" s="41"/>
      <c r="R67" s="125" t="s">
        <v>126</v>
      </c>
      <c r="S67" s="126"/>
      <c r="T67" s="120" t="s">
        <v>127</v>
      </c>
      <c r="U67" s="120"/>
      <c r="V67" s="120"/>
      <c r="W67" s="120"/>
      <c r="X67" s="120"/>
      <c r="Y67" s="121"/>
    </row>
    <row ht="15" r="68">
      <c r="A68" s="129" t="s">
        <v>41</v>
      </c>
      <c r="B68" s="47"/>
      <c r="C68" s="94">
        <f>C67/C66</f>
        <v>4.2666666666666666</v>
      </c>
      <c r="E68" s="131">
        <v>9.5250000000000004</v>
      </c>
      <c r="F68" s="131" t="s">
        <v>128</v>
      </c>
      <c r="G68" s="131">
        <v>9100</v>
      </c>
      <c r="H68" s="131">
        <v>2600</v>
      </c>
      <c r="I68" s="129" t="s">
        <v>41</v>
      </c>
      <c r="J68" s="47"/>
      <c r="K68" s="94">
        <f>K67/K66</f>
        <v>4.2000000000000002</v>
      </c>
      <c r="L68" s="41"/>
      <c r="R68" s="125" t="s">
        <v>129</v>
      </c>
      <c r="S68" s="126"/>
      <c r="T68" s="120" t="s">
        <v>130</v>
      </c>
      <c r="U68" s="120"/>
      <c r="V68" s="120"/>
      <c r="W68" s="120"/>
      <c r="X68" s="120"/>
      <c r="Y68" s="121"/>
    </row>
    <row ht="15" r="69">
      <c r="A69" s="129" t="s">
        <v>131</v>
      </c>
      <c r="B69" s="47"/>
      <c r="C69" s="56">
        <f>C65/SIN(PI()/C66)</f>
        <v>91.625439267375697</v>
      </c>
      <c r="E69" s="131">
        <v>12.699999999999999</v>
      </c>
      <c r="F69" s="131" t="s">
        <v>132</v>
      </c>
      <c r="G69" s="131">
        <v>18200</v>
      </c>
      <c r="H69" s="131">
        <v>1250</v>
      </c>
      <c r="I69" s="129" t="s">
        <v>131</v>
      </c>
      <c r="J69" s="47"/>
      <c r="K69" s="56">
        <f>K65/SIN(PI()/K66)</f>
        <v>122.16725235650092</v>
      </c>
      <c r="L69" s="41"/>
      <c r="R69" s="125" t="s">
        <v>133</v>
      </c>
      <c r="S69" s="126"/>
      <c r="T69" s="120" t="s">
        <v>134</v>
      </c>
      <c r="U69" s="120"/>
      <c r="V69" s="120"/>
      <c r="W69" s="120"/>
      <c r="X69" s="120"/>
      <c r="Y69" s="121"/>
    </row>
    <row ht="15" r="70">
      <c r="A70" s="129" t="s">
        <v>135</v>
      </c>
      <c r="B70" s="47"/>
      <c r="C70" s="56">
        <f>C65/SIN(PI()/C67)</f>
        <v>388.23930950718096</v>
      </c>
      <c r="E70" s="131">
        <v>15.875</v>
      </c>
      <c r="F70" s="131" t="s">
        <v>136</v>
      </c>
      <c r="G70" s="131">
        <v>22700</v>
      </c>
      <c r="H70" s="131">
        <v>1000</v>
      </c>
      <c r="I70" s="129" t="s">
        <v>135</v>
      </c>
      <c r="J70" s="47"/>
      <c r="K70" s="56">
        <f>K65/SIN(PI()/K67)</f>
        <v>509.57064285904687</v>
      </c>
      <c r="L70" s="41"/>
      <c r="R70" s="125" t="s">
        <v>137</v>
      </c>
      <c r="S70" s="126"/>
      <c r="T70" s="120" t="s">
        <v>138</v>
      </c>
      <c r="U70" s="120"/>
      <c r="V70" s="120"/>
      <c r="W70" s="120"/>
      <c r="X70" s="120"/>
      <c r="Y70" s="121"/>
    </row>
    <row ht="15" r="71">
      <c r="A71" s="129" t="s">
        <v>139</v>
      </c>
      <c r="B71" s="47"/>
      <c r="C71" s="132">
        <f>30*C65</f>
        <v>571.5</v>
      </c>
      <c r="E71" s="131">
        <v>19.050000000000001</v>
      </c>
      <c r="F71" s="131" t="s">
        <v>140</v>
      </c>
      <c r="G71" s="131">
        <v>31800</v>
      </c>
      <c r="H71" s="131">
        <v>900</v>
      </c>
      <c r="I71" s="129" t="s">
        <v>139</v>
      </c>
      <c r="J71" s="47"/>
      <c r="K71" s="132">
        <f>30*K65</f>
        <v>762</v>
      </c>
      <c r="L71" s="41"/>
      <c r="R71" s="125" t="s">
        <v>141</v>
      </c>
      <c r="S71" s="126"/>
      <c r="T71" s="120" t="s">
        <v>142</v>
      </c>
      <c r="U71" s="120"/>
      <c r="V71" s="120"/>
      <c r="W71" s="120"/>
      <c r="X71" s="120"/>
      <c r="Y71" s="121"/>
    </row>
    <row ht="15" r="72">
      <c r="A72" s="129" t="s">
        <v>143</v>
      </c>
      <c r="B72" s="47"/>
      <c r="C72" s="132">
        <f>50*C65</f>
        <v>952.5</v>
      </c>
      <c r="E72" s="131">
        <v>25.399999999999999</v>
      </c>
      <c r="F72" s="131" t="s">
        <v>144</v>
      </c>
      <c r="G72" s="131">
        <v>60000</v>
      </c>
      <c r="H72" s="131">
        <v>800</v>
      </c>
      <c r="I72" s="129" t="s">
        <v>143</v>
      </c>
      <c r="J72" s="47"/>
      <c r="K72" s="132">
        <f>50*K65</f>
        <v>1270</v>
      </c>
      <c r="L72" s="41"/>
      <c r="R72" s="125" t="s">
        <v>145</v>
      </c>
      <c r="S72" s="126"/>
      <c r="T72" s="120" t="s">
        <v>146</v>
      </c>
      <c r="U72" s="120"/>
      <c r="V72" s="120"/>
      <c r="W72" s="120"/>
      <c r="X72" s="120"/>
      <c r="Y72" s="121"/>
    </row>
    <row ht="15" r="73">
      <c r="A73" s="129" t="s">
        <v>147</v>
      </c>
      <c r="B73" s="47"/>
      <c r="C73" s="132">
        <f>80*C65</f>
        <v>1524</v>
      </c>
      <c r="E73" s="133">
        <v>31.75</v>
      </c>
      <c r="F73" s="133" t="s">
        <v>148</v>
      </c>
      <c r="G73" s="133">
        <v>88500</v>
      </c>
      <c r="H73" s="133">
        <v>630</v>
      </c>
      <c r="I73" s="129" t="s">
        <v>147</v>
      </c>
      <c r="J73" s="47"/>
      <c r="K73" s="132">
        <f>80*K65</f>
        <v>2032</v>
      </c>
      <c r="L73" s="41"/>
      <c r="R73" s="125" t="s">
        <v>149</v>
      </c>
      <c r="S73" s="126"/>
      <c r="T73" s="120" t="s">
        <v>150</v>
      </c>
      <c r="U73" s="120"/>
      <c r="V73" s="120"/>
      <c r="W73" s="120"/>
      <c r="X73" s="120"/>
      <c r="Y73" s="121"/>
    </row>
    <row ht="15" r="74">
      <c r="A74" s="129" t="s">
        <v>151</v>
      </c>
      <c r="B74" s="47"/>
      <c r="C74" s="132">
        <f>0.6*(C69+C70)+50</f>
        <v>337.91884926473398</v>
      </c>
      <c r="I74" s="129" t="s">
        <v>151</v>
      </c>
      <c r="J74" s="47"/>
      <c r="K74" s="132">
        <f>0.6*(K69+K70)+50</f>
        <v>429.04273712932871</v>
      </c>
      <c r="L74" s="55"/>
      <c r="R74" s="125" t="s">
        <v>151</v>
      </c>
      <c r="S74" s="126"/>
      <c r="T74" s="120" t="s">
        <v>152</v>
      </c>
      <c r="U74" s="120"/>
      <c r="V74" s="120"/>
      <c r="W74" s="120"/>
      <c r="X74" s="120"/>
      <c r="Y74" s="121"/>
    </row>
    <row ht="15" r="75">
      <c r="A75" s="129" t="s">
        <v>153</v>
      </c>
      <c r="B75" s="47"/>
      <c r="C75" s="94">
        <f>C69*3.14*H64/60000</f>
        <v>3.5962984912444957</v>
      </c>
      <c r="D75" s="111" t="str">
        <f>IF(C75&lt;7,"Норма","Опасно!")</f>
        <v>Норма</v>
      </c>
      <c r="I75" s="129" t="s">
        <v>153</v>
      </c>
      <c r="J75" s="47"/>
      <c r="K75" s="94">
        <f>K69*3.14*P64/60000</f>
        <v>1.123843278513905</v>
      </c>
      <c r="L75" s="134" t="str">
        <f>IF(K75&lt;7,"Норма","Опасно!")</f>
        <v>Норма</v>
      </c>
      <c r="M75" s="41"/>
      <c r="R75" s="125" t="s">
        <v>154</v>
      </c>
      <c r="S75" s="126"/>
      <c r="T75" s="120" t="s">
        <v>155</v>
      </c>
      <c r="U75" s="120"/>
      <c r="V75" s="120"/>
      <c r="W75" s="120"/>
      <c r="X75" s="120"/>
      <c r="Y75" s="121"/>
    </row>
    <row ht="15" r="76">
      <c r="A76" s="129" t="s">
        <v>156</v>
      </c>
      <c r="B76" s="47"/>
      <c r="C76" s="132">
        <f>E64/C69*2000</f>
        <v>23312.302970432229</v>
      </c>
      <c r="D76" s="111" t="str">
        <f>IF(C76&lt;E65,"Норма","Опасно!")</f>
        <v>Норма</v>
      </c>
      <c r="I76" s="129" t="s">
        <v>156</v>
      </c>
      <c r="J76" s="47"/>
      <c r="K76" s="132">
        <f>M64/K69*2000</f>
        <v>74599.369505383118</v>
      </c>
      <c r="L76" s="134" t="str">
        <f>IF(K76&lt;M65,"Норма","Опасно!")</f>
        <v>Опасно!</v>
      </c>
      <c r="M76" s="41"/>
      <c r="R76" s="125" t="s">
        <v>74</v>
      </c>
      <c r="S76" s="126"/>
      <c r="T76" s="120" t="s">
        <v>157</v>
      </c>
      <c r="U76" s="120"/>
      <c r="V76" s="120"/>
      <c r="W76" s="120"/>
      <c r="X76" s="120"/>
      <c r="Y76" s="121"/>
    </row>
    <row ht="15" r="77">
      <c r="A77" s="129" t="s">
        <v>158</v>
      </c>
      <c r="B77" s="47"/>
      <c r="C77" s="128">
        <f>E64*C68</f>
        <v>4556.8000000000002</v>
      </c>
      <c r="I77" s="129" t="s">
        <v>158</v>
      </c>
      <c r="J77" s="47"/>
      <c r="K77" s="128">
        <f>M64*K68</f>
        <v>19138.560000000001</v>
      </c>
      <c r="L77" s="36"/>
      <c r="R77" s="125" t="s">
        <v>97</v>
      </c>
      <c r="S77" s="126"/>
      <c r="T77" s="135" t="s">
        <v>159</v>
      </c>
      <c r="U77" s="135"/>
      <c r="V77" s="135"/>
      <c r="W77" s="135"/>
      <c r="X77" s="135"/>
      <c r="Y77" s="136"/>
    </row>
    <row ht="15" r="78">
      <c r="A78" s="46" t="s">
        <v>160</v>
      </c>
      <c r="B78" s="30"/>
      <c r="C78" s="94">
        <f>H64/C68</f>
        <v>175.78125</v>
      </c>
      <c r="I78" s="46" t="s">
        <v>160</v>
      </c>
      <c r="J78" s="30"/>
      <c r="K78" s="94">
        <f>P64/K68</f>
        <v>41.852678571428569</v>
      </c>
      <c r="L78" s="41"/>
      <c r="R78" s="125" t="s">
        <v>70</v>
      </c>
      <c r="S78" s="126"/>
      <c r="T78" s="137" t="s">
        <v>161</v>
      </c>
      <c r="U78" s="138"/>
      <c r="V78" s="138"/>
      <c r="W78" s="138"/>
      <c r="X78" s="138"/>
      <c r="Y78" s="139"/>
    </row>
    <row ht="15" r="79">
      <c r="A79" s="122" t="s">
        <v>162</v>
      </c>
      <c r="B79" s="123"/>
      <c r="C79" s="123"/>
      <c r="D79" s="123"/>
      <c r="E79" s="123"/>
      <c r="F79" s="123"/>
      <c r="G79" s="123"/>
      <c r="H79" s="124"/>
      <c r="I79" s="123" t="s">
        <v>163</v>
      </c>
      <c r="J79" s="123"/>
      <c r="K79" s="123"/>
      <c r="L79" s="123"/>
      <c r="M79" s="123"/>
      <c r="N79" s="123"/>
      <c r="O79" s="123"/>
      <c r="P79" s="124"/>
    </row>
    <row ht="15" r="80">
      <c r="A80" s="19" t="s">
        <v>113</v>
      </c>
      <c r="B80" s="20"/>
      <c r="C80" s="20"/>
      <c r="D80" s="20"/>
      <c r="E80" s="128">
        <f>K77</f>
        <v>19138.560000000001</v>
      </c>
      <c r="F80" s="74" t="s">
        <v>114</v>
      </c>
      <c r="G80" s="127"/>
      <c r="H80" s="94">
        <f>K78</f>
        <v>41.852678571428569</v>
      </c>
      <c r="I80" s="19" t="s">
        <v>113</v>
      </c>
      <c r="J80" s="20"/>
      <c r="K80" s="20"/>
      <c r="L80" s="20"/>
      <c r="M80" s="128">
        <f>C93</f>
        <v>57415.680000000008</v>
      </c>
      <c r="N80" s="74" t="s">
        <v>114</v>
      </c>
      <c r="O80" s="127"/>
      <c r="P80" s="94">
        <f>C94</f>
        <v>13.950892857142856</v>
      </c>
    </row>
    <row ht="15" r="81">
      <c r="A81" s="19" t="s">
        <v>116</v>
      </c>
      <c r="B81" s="20"/>
      <c r="C81" s="13">
        <v>31.75</v>
      </c>
      <c r="D81" s="74" t="s">
        <v>117</v>
      </c>
      <c r="E81" s="13">
        <v>88500</v>
      </c>
      <c r="F81" s="19" t="s">
        <v>118</v>
      </c>
      <c r="G81" s="20"/>
      <c r="H81" s="13">
        <v>630</v>
      </c>
      <c r="I81" s="19" t="s">
        <v>116</v>
      </c>
      <c r="J81" s="20"/>
      <c r="K81" s="13">
        <v>19.050000000000001</v>
      </c>
      <c r="L81" s="74" t="s">
        <v>117</v>
      </c>
      <c r="M81" s="13">
        <v>31800</v>
      </c>
      <c r="N81" s="19" t="s">
        <v>118</v>
      </c>
      <c r="O81" s="20"/>
      <c r="P81" s="13">
        <v>900</v>
      </c>
    </row>
    <row ht="15" r="82">
      <c r="A82" s="37" t="s">
        <v>28</v>
      </c>
      <c r="B82" s="38"/>
      <c r="C82" s="13">
        <v>18</v>
      </c>
      <c r="D82" s="36"/>
      <c r="E82" s="84"/>
      <c r="F82" s="84"/>
      <c r="G82" s="84"/>
      <c r="H82" s="84"/>
      <c r="I82" s="37" t="s">
        <v>28</v>
      </c>
      <c r="J82" s="38"/>
      <c r="K82" s="13">
        <v>18</v>
      </c>
      <c r="L82" s="36"/>
      <c r="M82" s="84"/>
      <c r="N82" s="84"/>
      <c r="O82" s="84"/>
      <c r="P82" s="84"/>
    </row>
    <row ht="15" r="83">
      <c r="A83" s="129" t="s">
        <v>35</v>
      </c>
      <c r="B83" s="47"/>
      <c r="C83" s="13">
        <v>54</v>
      </c>
      <c r="D83" s="41"/>
      <c r="I83" s="129" t="s">
        <v>35</v>
      </c>
      <c r="J83" s="47"/>
      <c r="K83" s="13">
        <v>54</v>
      </c>
      <c r="L83" s="41"/>
    </row>
    <row ht="15" r="84">
      <c r="A84" s="129" t="s">
        <v>41</v>
      </c>
      <c r="B84" s="47"/>
      <c r="C84" s="94">
        <f>C83/C82</f>
        <v>3</v>
      </c>
      <c r="D84" s="41"/>
      <c r="I84" s="129" t="s">
        <v>41</v>
      </c>
      <c r="J84" s="47"/>
      <c r="K84" s="94">
        <f>K83/K82</f>
        <v>3</v>
      </c>
      <c r="L84" s="41"/>
    </row>
    <row ht="15" r="85">
      <c r="A85" s="129" t="s">
        <v>131</v>
      </c>
      <c r="B85" s="47"/>
      <c r="C85" s="56">
        <f>C81/SIN(PI()/C82)</f>
        <v>182.84096283981037</v>
      </c>
      <c r="D85" s="41"/>
      <c r="I85" s="129" t="s">
        <v>131</v>
      </c>
      <c r="J85" s="47"/>
      <c r="K85" s="56">
        <f>K81/SIN(PI()/K82)</f>
        <v>109.70457770388623</v>
      </c>
      <c r="L85" s="41"/>
    </row>
    <row ht="15" r="86">
      <c r="A86" s="129" t="s">
        <v>135</v>
      </c>
      <c r="B86" s="47"/>
      <c r="C86" s="56">
        <f>C81/SIN(PI()/C83)</f>
        <v>546.05027815774815</v>
      </c>
      <c r="D86" s="41"/>
      <c r="I86" s="129" t="s">
        <v>135</v>
      </c>
      <c r="J86" s="47"/>
      <c r="K86" s="56">
        <f>K81/SIN(PI()/K83)</f>
        <v>327.63016689464888</v>
      </c>
      <c r="L86" s="41"/>
    </row>
    <row ht="15" r="87">
      <c r="A87" s="129" t="s">
        <v>139</v>
      </c>
      <c r="B87" s="47"/>
      <c r="C87" s="132">
        <f>30*C81</f>
        <v>952.5</v>
      </c>
      <c r="D87" s="41"/>
      <c r="I87" s="129" t="s">
        <v>139</v>
      </c>
      <c r="J87" s="47"/>
      <c r="K87" s="132">
        <f>30*K81</f>
        <v>571.5</v>
      </c>
      <c r="L87" s="41"/>
    </row>
    <row ht="15" r="88">
      <c r="A88" s="129" t="s">
        <v>143</v>
      </c>
      <c r="B88" s="47"/>
      <c r="C88" s="132">
        <f>50*C81</f>
        <v>1587.5</v>
      </c>
      <c r="D88" s="41"/>
      <c r="I88" s="129" t="s">
        <v>143</v>
      </c>
      <c r="J88" s="47"/>
      <c r="K88" s="132">
        <f>50*K81</f>
        <v>952.5</v>
      </c>
      <c r="L88" s="41"/>
    </row>
    <row ht="15" r="89">
      <c r="A89" s="129" t="s">
        <v>147</v>
      </c>
      <c r="B89" s="47"/>
      <c r="C89" s="132">
        <f>80*C81</f>
        <v>2540</v>
      </c>
      <c r="D89" s="41"/>
      <c r="I89" s="129" t="s">
        <v>147</v>
      </c>
      <c r="J89" s="47"/>
      <c r="K89" s="132">
        <f>80*K81</f>
        <v>1524</v>
      </c>
      <c r="L89" s="41"/>
    </row>
    <row ht="15" r="90">
      <c r="A90" s="129" t="s">
        <v>151</v>
      </c>
      <c r="B90" s="47"/>
      <c r="C90" s="132">
        <f>0.6*(C85+C86)+50</f>
        <v>487.33474459853511</v>
      </c>
      <c r="D90" s="55"/>
      <c r="I90" s="129" t="s">
        <v>151</v>
      </c>
      <c r="J90" s="47"/>
      <c r="K90" s="132">
        <f>0.6*(K85+K86)+50</f>
        <v>312.40084675912107</v>
      </c>
      <c r="L90" s="55"/>
    </row>
    <row ht="15" r="91">
      <c r="A91" s="129" t="s">
        <v>153</v>
      </c>
      <c r="B91" s="47"/>
      <c r="C91" s="94">
        <f>C85*3.14*H80/60000</f>
        <v>0.40047476514858021</v>
      </c>
      <c r="D91" s="134" t="str">
        <f>IF(C91&lt;7,"Норма","Опасно!")</f>
        <v>Норма</v>
      </c>
      <c r="E91" s="41"/>
      <c r="I91" s="129" t="s">
        <v>153</v>
      </c>
      <c r="J91" s="47"/>
      <c r="K91" s="94">
        <f>K85*3.14*P80/60000</f>
        <v>8.0094953029716032e-02</v>
      </c>
      <c r="L91" s="134" t="str">
        <f>IF(K91&lt;7,"Норма","Опасно!")</f>
        <v>Норма</v>
      </c>
      <c r="M91" s="41"/>
    </row>
    <row ht="15" r="92">
      <c r="A92" s="129" t="s">
        <v>156</v>
      </c>
      <c r="B92" s="47"/>
      <c r="C92" s="132">
        <f>E80/C85*2000</f>
        <v>209346.5239161705</v>
      </c>
      <c r="D92" s="134" t="str">
        <f>IF(C92&lt;E81,"Норма","Опасно!")</f>
        <v>Опасно!</v>
      </c>
      <c r="E92" s="41"/>
      <c r="I92" s="129" t="s">
        <v>156</v>
      </c>
      <c r="J92" s="47"/>
      <c r="K92" s="132">
        <f>M80/K85*2000</f>
        <v>1046732.6195808526</v>
      </c>
      <c r="L92" s="134" t="str">
        <f>IF(K92&lt;M81,"Норма","Опасно!")</f>
        <v>Опасно!</v>
      </c>
      <c r="M92" s="41"/>
    </row>
    <row ht="15" r="93">
      <c r="A93" s="129" t="s">
        <v>158</v>
      </c>
      <c r="B93" s="47"/>
      <c r="C93" s="128">
        <f>E80*C84</f>
        <v>57415.680000000008</v>
      </c>
      <c r="D93" s="36"/>
      <c r="I93" s="129" t="s">
        <v>158</v>
      </c>
      <c r="J93" s="47"/>
      <c r="K93" s="128">
        <f>M80*K84</f>
        <v>172247.04000000004</v>
      </c>
      <c r="L93" s="36"/>
    </row>
    <row ht="15" r="94">
      <c r="A94" s="46" t="s">
        <v>160</v>
      </c>
      <c r="B94" s="30"/>
      <c r="C94" s="94">
        <f>H80/C84</f>
        <v>13.950892857142856</v>
      </c>
      <c r="D94" s="41"/>
      <c r="I94" s="46" t="s">
        <v>160</v>
      </c>
      <c r="J94" s="30"/>
      <c r="K94" s="94">
        <f>P80/K84</f>
        <v>4.6502976190476186</v>
      </c>
      <c r="L94" s="41"/>
    </row>
    <row ht="15" r="95"/>
    <row ht="15" r="96"/>
  </sheetData>
  <mergeCells count="188">
    <mergeCell ref="A1:I1"/>
    <mergeCell ref="A2:I2"/>
    <mergeCell ref="A3:D3"/>
    <mergeCell ref="F3:I3"/>
    <mergeCell ref="A4:B4"/>
    <mergeCell ref="C4:D4"/>
    <mergeCell ref="F4:G4"/>
    <mergeCell ref="H4:I4"/>
    <mergeCell ref="F5:H5"/>
    <mergeCell ref="A5:C5"/>
    <mergeCell ref="F6:H6"/>
    <mergeCell ref="A6:C6"/>
    <mergeCell ref="A7:C7"/>
    <mergeCell ref="F7:H7"/>
    <mergeCell ref="A8:C8"/>
    <mergeCell ref="A9:C9"/>
    <mergeCell ref="A10:C10"/>
    <mergeCell ref="A11:C11"/>
    <mergeCell ref="A13:K13"/>
    <mergeCell ref="A14:E14"/>
    <mergeCell ref="A15:C15"/>
    <mergeCell ref="J15:K15"/>
    <mergeCell ref="F15:I15"/>
    <mergeCell ref="A16:F16"/>
    <mergeCell ref="E17:F17"/>
    <mergeCell ref="C17:D17"/>
    <mergeCell ref="C18:F18"/>
    <mergeCell ref="E20:F20"/>
    <mergeCell ref="C20:D20"/>
    <mergeCell ref="E21:F21"/>
    <mergeCell ref="C21:D21"/>
    <mergeCell ref="A24:L24"/>
    <mergeCell ref="N24:O24"/>
    <mergeCell ref="Q24:R24"/>
    <mergeCell ref="W24:X24"/>
    <mergeCell ref="A25:L25"/>
    <mergeCell ref="N25:O25"/>
    <mergeCell ref="J26:L26"/>
    <mergeCell ref="G26:I26"/>
    <mergeCell ref="A26:C26"/>
    <mergeCell ref="G27:I27"/>
    <mergeCell ref="D27:E27"/>
    <mergeCell ref="A27:C27"/>
    <mergeCell ref="G28:I28"/>
    <mergeCell ref="A28:C28"/>
    <mergeCell ref="G29:I29"/>
    <mergeCell ref="A29:D29"/>
    <mergeCell ref="Q29:R29"/>
    <mergeCell ref="N29:O29"/>
    <mergeCell ref="G30:I30"/>
    <mergeCell ref="A30:D30"/>
    <mergeCell ref="G31:I31"/>
    <mergeCell ref="J31:L31"/>
    <mergeCell ref="A31:D31"/>
    <mergeCell ref="G32:I32"/>
    <mergeCell ref="A32:D32"/>
    <mergeCell ref="G33:I33"/>
    <mergeCell ref="A33:D33"/>
    <mergeCell ref="G34:I34"/>
    <mergeCell ref="A34:D34"/>
    <mergeCell ref="N34:O34"/>
    <mergeCell ref="Q34:R34"/>
    <mergeCell ref="T34:U34"/>
    <mergeCell ref="W34:X34"/>
    <mergeCell ref="G35:I35"/>
    <mergeCell ref="G36:L36"/>
    <mergeCell ref="A36:C36"/>
    <mergeCell ref="G37:J37"/>
    <mergeCell ref="D37:E37"/>
    <mergeCell ref="A37:C37"/>
    <mergeCell ref="G38:J38"/>
    <mergeCell ref="K38:L38"/>
    <mergeCell ref="A38:C38"/>
    <mergeCell ref="G39:J39"/>
    <mergeCell ref="K39:L39"/>
    <mergeCell ref="A39:D39"/>
    <mergeCell ref="W39:X39"/>
    <mergeCell ref="K40:L40"/>
    <mergeCell ref="G40:J40"/>
    <mergeCell ref="A40:D40"/>
    <mergeCell ref="W40:X40"/>
    <mergeCell ref="A41:D41"/>
    <mergeCell ref="A42:D42"/>
    <mergeCell ref="W42:X42"/>
    <mergeCell ref="A43:D43"/>
    <mergeCell ref="A44:D44"/>
    <mergeCell ref="A45:D45"/>
    <mergeCell ref="A46:C46"/>
    <mergeCell ref="D46:E46"/>
    <mergeCell ref="A47:C47"/>
    <mergeCell ref="A48:D48"/>
    <mergeCell ref="H48:K48"/>
    <mergeCell ref="A49:D49"/>
    <mergeCell ref="A50:D50"/>
    <mergeCell ref="H50:K50"/>
    <mergeCell ref="A51:D51"/>
    <mergeCell ref="A52:D52"/>
    <mergeCell ref="H52:K52"/>
    <mergeCell ref="A53:C53"/>
    <mergeCell ref="A54:C54"/>
    <mergeCell ref="A55:C55"/>
    <mergeCell ref="A56:C56"/>
    <mergeCell ref="A57:C57"/>
    <mergeCell ref="A58:C58"/>
    <mergeCell ref="R62:S62"/>
    <mergeCell ref="A62:H62"/>
    <mergeCell ref="R63:S63"/>
    <mergeCell ref="I63:P63"/>
    <mergeCell ref="A63:H63"/>
    <mergeCell ref="R64:S64"/>
    <mergeCell ref="A64:D64"/>
    <mergeCell ref="R65:S65"/>
    <mergeCell ref="N65:O65"/>
    <mergeCell ref="A65:B65"/>
    <mergeCell ref="I65:J65"/>
    <mergeCell ref="R66:S66"/>
    <mergeCell ref="A66:B66"/>
    <mergeCell ref="I66:J66"/>
    <mergeCell ref="E66:H66"/>
    <mergeCell ref="R67:S67"/>
    <mergeCell ref="A67:B67"/>
    <mergeCell ref="I67:J67"/>
    <mergeCell ref="R68:S68"/>
    <mergeCell ref="A68:B68"/>
    <mergeCell ref="I68:J68"/>
    <mergeCell ref="R69:S69"/>
    <mergeCell ref="A69:B69"/>
    <mergeCell ref="I69:J69"/>
    <mergeCell ref="R70:S70"/>
    <mergeCell ref="A70:B70"/>
    <mergeCell ref="I70:J70"/>
    <mergeCell ref="R71:S71"/>
    <mergeCell ref="A71:B71"/>
    <mergeCell ref="I71:J71"/>
    <mergeCell ref="R72:S72"/>
    <mergeCell ref="A72:B72"/>
    <mergeCell ref="I72:J72"/>
    <mergeCell ref="R73:S73"/>
    <mergeCell ref="A73:B73"/>
    <mergeCell ref="I73:J73"/>
    <mergeCell ref="R74:S74"/>
    <mergeCell ref="A74:B74"/>
    <mergeCell ref="I74:J74"/>
    <mergeCell ref="R75:S75"/>
    <mergeCell ref="A75:B75"/>
    <mergeCell ref="I75:J75"/>
    <mergeCell ref="R76:S76"/>
    <mergeCell ref="A76:B76"/>
    <mergeCell ref="I76:J76"/>
    <mergeCell ref="R77:S77"/>
    <mergeCell ref="T77:Y77"/>
    <mergeCell ref="A77:B77"/>
    <mergeCell ref="I77:J77"/>
    <mergeCell ref="A78:B78"/>
    <mergeCell ref="I78:J78"/>
    <mergeCell ref="R78:S78"/>
    <mergeCell ref="I79:P79"/>
    <mergeCell ref="A79:H79"/>
    <mergeCell ref="A80:D80"/>
    <mergeCell ref="N81:O81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</mergeCells>
  <printOptions headings="0" gridLines="0" gridLinesSet="0"/>
  <pageMargins left="0.70078740157480324" right="0.70078740157480324" top="0.75196850393700787" bottom="0.75196850393700787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ONLYOFFICE/2.4.526.0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